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0092AC75-BDB3-491F-88D0-87BEFF48CCE8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ở'!$A$2:$J$138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J5" i="1"/>
  <c r="I5" i="1"/>
  <c r="B120" i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83" i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G124" i="1"/>
  <c r="G123" i="1"/>
  <c r="G122" i="1"/>
  <c r="G121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<sst xmlns="http://schemas.openxmlformats.org/spreadsheetml/2006/main" count="531" uniqueCount="386">
  <si>
    <t>STT</t>
  </si>
  <si>
    <t>Tên đường</t>
  </si>
  <si>
    <t>Đoạn đường</t>
  </si>
  <si>
    <t>Toàn tuyến</t>
  </si>
  <si>
    <t>Đường ĐT 741</t>
  </si>
  <si>
    <t>Các tuyến đường còn lại</t>
  </si>
  <si>
    <t>Ngã ba tiếp giáp đường ĐT 741</t>
  </si>
  <si>
    <t>Các tuyến đường nhựa, bê tông còn lại</t>
  </si>
  <si>
    <t>Đường ĐT 760</t>
  </si>
  <si>
    <t>Ngã ba Tỉnh Ủy Tiền Giang</t>
  </si>
  <si>
    <t>Suối Tiền Giang</t>
  </si>
  <si>
    <t>Giáp ranh đất nhà ông Tuấn (thửa đất số 1, tờ bản đồ số 108)</t>
  </si>
  <si>
    <t>Ngã tư Quốc Tế</t>
  </si>
  <si>
    <t>Hết ngã ba Đường vào Hội trường thôn 2</t>
  </si>
  <si>
    <t>Chùa Thanh Hoa hướng Bù Đăng</t>
  </si>
  <si>
    <t>Hết ranh chợ Phú Văn + 200m hướng Bù Đăng</t>
  </si>
  <si>
    <t>Giáp ranh chợ Phú Văn + 200m hướng Bù Đăng</t>
  </si>
  <si>
    <t>Ranh đất lâm phần</t>
  </si>
  <si>
    <t>Giáp ranh huyện Bù Đăng</t>
  </si>
  <si>
    <t>Tiếp giáp đường trung tâm xã</t>
  </si>
  <si>
    <t>Hết ranh thửa đất số 377, tờ bản đồ số 72</t>
  </si>
  <si>
    <t>Giáp ranh xã Phú Nghĩa</t>
  </si>
  <si>
    <t>Ngã tư Phú Nghĩa</t>
  </si>
  <si>
    <t>Ngã ba NT Tỉnh uỷ Tiền Giang</t>
  </si>
  <si>
    <t>Giáp ranh đường vành đai trung tâm</t>
  </si>
  <si>
    <t>Đường thôn 1 xã Phú Văn</t>
  </si>
  <si>
    <t>Ngã tư quốc tế</t>
  </si>
  <si>
    <t>Hết ranh đất hộ bà Trần Thị Phẩm (thửa đất số 46, tờ bản đồ số 84)</t>
  </si>
  <si>
    <t>Ngã tư nhà văn hóa thôn 1 (thửa đất số 54, tờ bản đồ số 108)</t>
  </si>
  <si>
    <t>Nhà bà Nguyễn Thị Thủy (thửa đất số 50, tờ bản đồ số 108)</t>
  </si>
  <si>
    <t>Đường tổ 15, thôn 3 xã Phú Văn</t>
  </si>
  <si>
    <t>Giáp đường ĐT 760 (Lò rèn ông Nam)</t>
  </si>
  <si>
    <t>Nhà ông Lê Thanh Dung (hết ranh thửa đất số 15, tờ bản đồ số 100)</t>
  </si>
  <si>
    <t>Đường chợ thôn 2 (Đường bàn cờ khu vực chợ)</t>
  </si>
  <si>
    <t>Giáp đường ĐT 760</t>
  </si>
  <si>
    <t>Ngã 3 Nhà ông Điền (hết ranh thửa đất số 305, tờ bản đồ số 99)</t>
  </si>
  <si>
    <t>Hết ranh đất nhà bà Thời (thửa đất số 11, tờ bản đồ số 100)</t>
  </si>
  <si>
    <t>Đường dưới lòng hồ (thôn 1)</t>
  </si>
  <si>
    <t>Giáp đường trên lòng hồ (thửa đất số 383, tờ bản đồ số 103)</t>
  </si>
  <si>
    <t>Giáp đường trên lòng hồ</t>
  </si>
  <si>
    <t>Đường trên lòng hồ</t>
  </si>
  <si>
    <t>Giáp đường ĐT 760 (Quán cà phê Cát Bụi)</t>
  </si>
  <si>
    <t>Giáp ranh xã Đức Hạnh (đối diện quán nhà ông Hồng)</t>
  </si>
  <si>
    <t>Các tuyến đường khu đấu giá thôn 1</t>
  </si>
  <si>
    <t>Hết ranh đất nhà ông Nguyễn Văn Tuyền (thửa đất số 493, tờ bản đồ số 103)</t>
  </si>
  <si>
    <t>Ngã ba chốt số 6</t>
  </si>
  <si>
    <t>Giáp ranh xã Đức Hạnh</t>
  </si>
  <si>
    <t>Đầu ngã ba xưởng đá Thanh Dung (Hết thửa đất số 64, tờ bản đồ số 28)</t>
  </si>
  <si>
    <t>Ngã 3 Đường vào chùa Hưng Thạnh (hết thửa đất số 291, tờ bản đồ số 63)</t>
  </si>
  <si>
    <t>Ngã 3 đường vào chùa Hưng Thạnh (hết thửa đất số 291, tờ bản đồ số 63)</t>
  </si>
  <si>
    <t>Đầu đường đôi (hết thửa đất số 501, tờ bản đồ số 60)</t>
  </si>
  <si>
    <t>Ngã tư tiếp giáp đường 19/5</t>
  </si>
  <si>
    <t>Ngã tư tiếp giáp đường vành đai trung tâm huyện</t>
  </si>
  <si>
    <t>Cầu Phú Nghĩa</t>
  </si>
  <si>
    <t>Đầu ngã ba gốc gõ</t>
  </si>
  <si>
    <t>Ngã ba Đức Lập</t>
  </si>
  <si>
    <t>Ngã ba Toàn Hữu</t>
  </si>
  <si>
    <t>Ngã ba Sóc Cùi</t>
  </si>
  <si>
    <t>Ngã ba cây xăng Thanh Thương</t>
  </si>
  <si>
    <t>Giáp ranh xã Đăk Ơ</t>
  </si>
  <si>
    <t>Trung tâm Đức Hạnh</t>
  </si>
  <si>
    <t>Hết ranh thửa đất số 276, tờ bản đồ số 129 đến thửa đất số 396, tờ bản đồ số 119</t>
  </si>
  <si>
    <t>Hết ranh thửa đất số 276, tờ bản đồ số 129, thửa đất số 396, tờ bản đồ số 119</t>
  </si>
  <si>
    <t>Hết ranh thửa đất số 59, thửa đất số 68 thuộc tờ bản đồ số 106</t>
  </si>
  <si>
    <t>Đường thôn 19/5</t>
  </si>
  <si>
    <t>Ngã ba thôn Phước Sơn (giáp đường trung tâm xã)</t>
  </si>
  <si>
    <t>Hết ranh thửa đất số 155, tờ bản đồ số 118</t>
  </si>
  <si>
    <t>Cống 19/5 (ranh giới xã Phú Nghĩa và xã Đức Hạnh)</t>
  </si>
  <si>
    <t>Ngã ba đường ĐT 741</t>
  </si>
  <si>
    <t>Đường thôn 19/5 đi thôn Bù K'Roai</t>
  </si>
  <si>
    <t>Giáp đường thôn 19/5</t>
  </si>
  <si>
    <t>Cầu 19/5</t>
  </si>
  <si>
    <t>Hết thửa đất số 4, thửa đất số 13 thuộc tờ bản đồ số 99</t>
  </si>
  <si>
    <t>Đường thôn 19/5 đi thôn Bù K'Roai (ĐH.06)</t>
  </si>
  <si>
    <t>Đường Đội 3 - Bình Đức 2</t>
  </si>
  <si>
    <t>Ngã ba Hội trường Bình Đức 2</t>
  </si>
  <si>
    <t>Giáp đường trung tâm xã</t>
  </si>
  <si>
    <t>Đường Đội 4 - Sơn Trung (ĐHA.14)</t>
  </si>
  <si>
    <t>Ngã ba hội trường Thôn Sơn Trung (đường trung tâm xã)</t>
  </si>
  <si>
    <t>Hết ranh thửa đất số 287, tờ bản đồ số 107 (giáp xã Phú Văn)</t>
  </si>
  <si>
    <t>Đường Liên xã 01 (ĐHA.28)</t>
  </si>
  <si>
    <t>Ngã tư Quốc Tế (đường trung tâm xã)</t>
  </si>
  <si>
    <t>Hết ranh thửa đất số 86, tờ bản đồ số 107</t>
  </si>
  <si>
    <t>Bến đò</t>
  </si>
  <si>
    <t>Đường Đội 4 - Sơn Trung (ĐHA.03)</t>
  </si>
  <si>
    <t>Hết ranh thửa đất số 9, thửa đất số 154 thuộc tờ bản đồ số 85</t>
  </si>
  <si>
    <t>Nhà ông Hữu Chạy (đến thửa đất số 85, tờ bản đồ số 85)</t>
  </si>
  <si>
    <t>Đường Phước Sơn - Đường 19/5</t>
  </si>
  <si>
    <t>Giáp đường trung tâm xã Đức Hạnh</t>
  </si>
  <si>
    <t>Suối (đất bà Thủy Nhì)</t>
  </si>
  <si>
    <t>Suối (đất bà Thủy Nhì) (hết thửa đất số 22, thửa đất số 26, tờ bản đồ số 125)</t>
  </si>
  <si>
    <t>Giáp đường 19/5 đi Bù K'Roai</t>
  </si>
  <si>
    <t>Đường đi Xóm Mới</t>
  </si>
  <si>
    <t>Đường đi Xóm Chài</t>
  </si>
  <si>
    <t>Đường Xóm Mới nối 19/5</t>
  </si>
  <si>
    <t>Giáp Đường Xóm Mới</t>
  </si>
  <si>
    <t>Giáp đường 19/5</t>
  </si>
  <si>
    <t>Đường sau khu tái định cư</t>
  </si>
  <si>
    <t>Đường Đội 2 (Bình Đức 1 cũ)</t>
  </si>
  <si>
    <t>Đường Đội 2 Bình Đức 1 (mới)</t>
  </si>
  <si>
    <t>Đường thôn Sơn Trung đi thôn Bù K'Roai</t>
  </si>
  <si>
    <t>Tiếp giáp đường trung tâm xã (thửa đất số 298, tờ bản đồ số 111)</t>
  </si>
  <si>
    <t>Giáp đường thôn 19/5 đi thôn Bù K'Roai</t>
  </si>
  <si>
    <t>Đường N18 (Khu dân cư phía Tây)</t>
  </si>
  <si>
    <t>Ngã tư đường ĐT 741</t>
  </si>
  <si>
    <t>Tiếp giáp đường vành đai trung tâm</t>
  </si>
  <si>
    <t>Đường N19 (Đường A2- Khu dân cư Phía Tây)</t>
  </si>
  <si>
    <t>Ngã ba đường D17</t>
  </si>
  <si>
    <t>Ngã ba đường D17a (đường B1)</t>
  </si>
  <si>
    <t>Đường D17a (Đường B1- Khu dân cư phía Tây)</t>
  </si>
  <si>
    <t>Ngã ba đường ĐT 760</t>
  </si>
  <si>
    <t>Đường D17 (Khu dân cư phía tây)</t>
  </si>
  <si>
    <t>Ngã ba đường N18</t>
  </si>
  <si>
    <t>Ngã ba đường N19 (đường A2)</t>
  </si>
  <si>
    <t>Đường N4 (khu dân cư khu 2)</t>
  </si>
  <si>
    <t>Ngã ba đường D3</t>
  </si>
  <si>
    <t>Ngã ba đường D2</t>
  </si>
  <si>
    <t>Đường D2 (khu dân cư khu 2)</t>
  </si>
  <si>
    <t>Ngã ba đường N4</t>
  </si>
  <si>
    <t>Đường D3 (khu dân cư khu 2)</t>
  </si>
  <si>
    <t>Đường N4a (Đường NB1 - khu dân cư khu 2)</t>
  </si>
  <si>
    <t>Đường N8 (Khu Trung tâm hành chính huyện) (Hướng Đông)</t>
  </si>
  <si>
    <t>Ngã ba đường vành đai trung tâm</t>
  </si>
  <si>
    <t>Đường N9 (Khu trung tâm hành chính huyện)</t>
  </si>
  <si>
    <t>Đường N10 (Khu Trung tâm hành chính huyện)</t>
  </si>
  <si>
    <t>Ngã ba đường D15</t>
  </si>
  <si>
    <t>Ngã ba đường D11</t>
  </si>
  <si>
    <t>Đường N11 (Khu Trung tâm hành chính huyện)</t>
  </si>
  <si>
    <t>Đường D15 (Khu Trung tâm hành chính huyện)</t>
  </si>
  <si>
    <t>Ngã ba đường N9</t>
  </si>
  <si>
    <t>Đường D14 (Khu Trung tâm hành chính huyện)</t>
  </si>
  <si>
    <t>Ngã ba đường N10</t>
  </si>
  <si>
    <t>Ngã ba đường N11</t>
  </si>
  <si>
    <t>Đường D12 (Khu Trung tâm hành chính huyện)</t>
  </si>
  <si>
    <t>Ngã tư đường N11</t>
  </si>
  <si>
    <t>Đường D11 (Khu Trung tâm hành chính huyện)</t>
  </si>
  <si>
    <t>Đường D10 (Khu Trung tâm hành chính huyện)</t>
  </si>
  <si>
    <t>Ngã ba đường N8</t>
  </si>
  <si>
    <t>Đường D8 (Khu trung tâm xã Phú Nghĩa)</t>
  </si>
  <si>
    <t>Ngã ba đường Vành đai</t>
  </si>
  <si>
    <t>Ngã ba đường N7</t>
  </si>
  <si>
    <t>Đường D7 (Khu trung tâm xã Phú Nghĩa)</t>
  </si>
  <si>
    <t>Đường N7 (Khu trung tâm hành chính huyện)</t>
  </si>
  <si>
    <t>Đường N1 (Khu dân cư B11, B12)</t>
  </si>
  <si>
    <t>Ngã ba tiếp giáp đường D1</t>
  </si>
  <si>
    <t>Đường N2 (Khu dân cư B11, B12)</t>
  </si>
  <si>
    <t>Ngã ba tiếp giáp đường D21</t>
  </si>
  <si>
    <t>Đường N25 (Khu dân cư B11, B12)</t>
  </si>
  <si>
    <t>Ngã tư tiếp giáp đường D21</t>
  </si>
  <si>
    <t>Đường N3 (Khu dân cư B11, B12)</t>
  </si>
  <si>
    <t>Đường N26 (Khu dân cư B11, B12)</t>
  </si>
  <si>
    <t>Đường D1 (Khu dân cư B11, B12)</t>
  </si>
  <si>
    <t>Ngã ba tiếp giáp đường N26</t>
  </si>
  <si>
    <t>Đường D2 (Khu dân cư B11, B12)</t>
  </si>
  <si>
    <t>Ngã ba mũi tàu tiếp giáp đường D1</t>
  </si>
  <si>
    <t>Đường D21 (Khu dân cư B11, B12)</t>
  </si>
  <si>
    <t>Đường N4b (Khu dân cư E20)</t>
  </si>
  <si>
    <t>Ngã tư tiếp giáp đường D2</t>
  </si>
  <si>
    <t>Đường D1 (Khu dân cư E20)</t>
  </si>
  <si>
    <t>Ngã ba tiếp giáp đường ĐT 760</t>
  </si>
  <si>
    <t>Ngã ba tiếp giáp đường N3</t>
  </si>
  <si>
    <t>Đường Vành đai trung tâm (phía Đông)</t>
  </si>
  <si>
    <t>Ngã tư tiếp giáp đường ĐT 741</t>
  </si>
  <si>
    <t>Ngã ba tiếp giáp ĐT760</t>
  </si>
  <si>
    <t>Đường vành đai trung tâm hành chính huyện</t>
  </si>
  <si>
    <t>Ngã ba tiếp giáp đường ĐT 741 (Cây xăng Trọng Tưởng)</t>
  </si>
  <si>
    <t>Ngã ba đường D8</t>
  </si>
  <si>
    <t>Đường D19 (Khu Trung tâm hành chính huyện)</t>
  </si>
  <si>
    <t>Ngã tư tiếp giáp đường N7</t>
  </si>
  <si>
    <t>Ngã tư tiếp giáp đường ĐT 760</t>
  </si>
  <si>
    <t>Đường N15 (Khu dân cư trường tiểu học Phú Nghĩa)</t>
  </si>
  <si>
    <t>Ngã ba tiếp giáp đường D16</t>
  </si>
  <si>
    <t>Đường D16 (Khu dân cư trường tiểu học Phú Nghĩa)</t>
  </si>
  <si>
    <t>Ngã ba tiếp giáp đường vành đai trung tâm</t>
  </si>
  <si>
    <t>Ngã ba tiếp giáp đường vành đai ngoài</t>
  </si>
  <si>
    <t>Đường NB1 (Khu dân cư trường tiểu học Phú Nghĩa)</t>
  </si>
  <si>
    <t>Ngã ba tiếp giáp đường N15</t>
  </si>
  <si>
    <t>Ngã ba tiếp giáp đường NB3</t>
  </si>
  <si>
    <t>Đường NB2 (Khu dân cư trường tiểu học Phú Nghĩa)</t>
  </si>
  <si>
    <t>Đường NB3 (Khu dân cư trường tiểu học Phú Nghĩa)</t>
  </si>
  <si>
    <t>Đường N17 (đường sau lưng bộ đội)</t>
  </si>
  <si>
    <t>Đường nội bộ N1</t>
  </si>
  <si>
    <t>Các tuyến đường nội bộ khu A23, A24</t>
  </si>
  <si>
    <t>Đường D15a (Sau lưng Điện lực)</t>
  </si>
  <si>
    <t>Đường N13 (Khu Trung tâm hành chính huyện)</t>
  </si>
  <si>
    <t>Đường D15c (Khu Trung tâm hành chính huyện)</t>
  </si>
  <si>
    <t>Đường N13a (Khu Trung tâm hành chính huyện)</t>
  </si>
  <si>
    <t>Đường D15b (Khu Trung tâm hành chính huyện)</t>
  </si>
  <si>
    <t>Đường N13b (Khu Trung tâm hành chính huyện)</t>
  </si>
  <si>
    <t>Đường N13c (Khu Trung tâm hành chính huyện)</t>
  </si>
  <si>
    <t>Đường N14a (Khu Trung tâm hành chính huyện)</t>
  </si>
  <si>
    <t>Đường D13 (Khu Trung tâm hành chính huyện)</t>
  </si>
  <si>
    <t>Đường D10a (Khu Trung tâm hành chính huyện)</t>
  </si>
  <si>
    <t>Đường D10b (Khu Trung tâm hành chính huyện)</t>
  </si>
  <si>
    <t>Xã Phú Nghĩa</t>
  </si>
  <si>
    <t>Đường vào trung tâm Bình Đức 1</t>
  </si>
  <si>
    <t>Ngã ba nhà bà Thái Thị Hướng (thửa đất số 37, tờ bản đồ số 130)</t>
  </si>
  <si>
    <t>Giáp trung tâm Bình Đức 1</t>
  </si>
  <si>
    <t>Đường vào chùa</t>
  </si>
  <si>
    <t>Tiếp giáp đường trung tâm xã (thửa đất số 281, tờ bản đồ số 128)</t>
  </si>
  <si>
    <t>Hết ranh thửa đất số 527, tờ bản đồ số 34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</si>
  <si>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</si>
  <si>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</si>
  <si>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</si>
  <si>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</si>
  <si>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</si>
  <si>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BGMI1</t>
  </si>
  <si>
    <t>BGMI2</t>
  </si>
  <si>
    <t>BGMI3</t>
  </si>
  <si>
    <t>BGMI4</t>
  </si>
  <si>
    <t>BGMI5</t>
  </si>
  <si>
    <t>BGMI6</t>
  </si>
  <si>
    <t>BGMI7</t>
  </si>
  <si>
    <t>BGMI8</t>
  </si>
  <si>
    <t>BGMI9</t>
  </si>
  <si>
    <t>BGMI10</t>
  </si>
  <si>
    <t>BGMI11</t>
  </si>
  <si>
    <t>BGMI12</t>
  </si>
  <si>
    <t>BGMI13</t>
  </si>
  <si>
    <t>BGMI14</t>
  </si>
  <si>
    <t>BGMI15</t>
  </si>
  <si>
    <t>BGMI16</t>
  </si>
  <si>
    <t>BGMI17</t>
  </si>
  <si>
    <t>BGMI18</t>
  </si>
  <si>
    <t>BGMI19</t>
  </si>
  <si>
    <t>BGMI20</t>
  </si>
  <si>
    <t>BGMI21</t>
  </si>
  <si>
    <t>BGMI22</t>
  </si>
  <si>
    <t>BGMI23</t>
  </si>
  <si>
    <t>BGMI24</t>
  </si>
  <si>
    <t>BGMI25</t>
  </si>
  <si>
    <t>BGMI26</t>
  </si>
  <si>
    <t>BGMI27</t>
  </si>
  <si>
    <t>BGMI28</t>
  </si>
  <si>
    <t>BGMI29</t>
  </si>
  <si>
    <t>BGMI30</t>
  </si>
  <si>
    <t>BGMI31</t>
  </si>
  <si>
    <t>BGMI32</t>
  </si>
  <si>
    <t>BGMI33</t>
  </si>
  <si>
    <t>BGMI34</t>
  </si>
  <si>
    <t>BGMI35</t>
  </si>
  <si>
    <t>BGMI36</t>
  </si>
  <si>
    <t>Đường thôn Đăk Son</t>
  </si>
  <si>
    <t>Hết ranh quy hoạch chợ huyện</t>
  </si>
  <si>
    <t>BGMI37</t>
  </si>
  <si>
    <t>Giáp ranh quy hoạch chợ huyện</t>
  </si>
  <si>
    <t>Ngã ba xưởng mộc ông Hùng</t>
  </si>
  <si>
    <t>BGMI38</t>
  </si>
  <si>
    <t>Ngã ba Hoa Thuận</t>
  </si>
  <si>
    <t>Đường thôn Bù Gia Phúc 1</t>
  </si>
  <si>
    <t>Ranh đất cao su 778 (thửa đất số 142, tờ bản đồ số 16)</t>
  </si>
  <si>
    <t>Hết ranh thửa đất số 105, tờ bản đồ số 39</t>
  </si>
  <si>
    <t>Hết ranh thửa đất số 56, tờ bản đồ số 37</t>
  </si>
  <si>
    <t>Cổng thôn Bù Gia Phúc 1 (Thửa đất số 106, tờ bản đồ số 8)</t>
  </si>
  <si>
    <t>Đường thôn đi Bù Cà Mau</t>
  </si>
  <si>
    <t>Giáp đường ĐT 741</t>
  </si>
  <si>
    <t>Quán ông Lập (hết ranh thửa đất số 137, tờ bản đồ số 59)</t>
  </si>
  <si>
    <t>Suối Tà Niên</t>
  </si>
  <si>
    <t>Đường thôn Tân Lập Gốc gõ đi đường ĐT 760</t>
  </si>
  <si>
    <t>Ngã ba Sơn Hà</t>
  </si>
  <si>
    <t>Ngã ba đường ĐT 760 (ngay nhà ông Hồng Chiến)</t>
  </si>
  <si>
    <t>Đường An Lương</t>
  </si>
  <si>
    <t>Đường thôn Hai Căn</t>
  </si>
  <si>
    <t>Ngã ba (Hết thửa đất số 105, thửa đất số 48 thuộc tờ bản đồ số 43)</t>
  </si>
  <si>
    <t>Hết tuyến</t>
  </si>
  <si>
    <t>Đường liên thôn Bù Gia Phúc 2</t>
  </si>
  <si>
    <t>Giáp đường ĐT 741 (Thửa đất số 58, tờ bản đồ số 36)</t>
  </si>
  <si>
    <t>Ngã ba Hải Yến (Thửa đất số 50, tờ bản đồ số 39)</t>
  </si>
  <si>
    <t>Đường đi ào thôn Khắc Khoan</t>
  </si>
  <si>
    <t>Hết ranh thửa đất số 334, tờ bản đồ số 63</t>
  </si>
  <si>
    <t>Hết ranh khu niệm phật đường Tiên Sơn</t>
  </si>
  <si>
    <t>BGMI39</t>
  </si>
  <si>
    <t>BGMI40</t>
  </si>
  <si>
    <t>BGMI41</t>
  </si>
  <si>
    <t>BGMI42</t>
  </si>
  <si>
    <t>BGMI43</t>
  </si>
  <si>
    <t>BGMI44</t>
  </si>
  <si>
    <t>BGMI45</t>
  </si>
  <si>
    <t>BGMI46</t>
  </si>
  <si>
    <t>BGMI47</t>
  </si>
  <si>
    <t>BGMI48</t>
  </si>
  <si>
    <t>BGMI49</t>
  </si>
  <si>
    <t>BGMI50</t>
  </si>
  <si>
    <t>BGMI51</t>
  </si>
  <si>
    <t>BGMI52</t>
  </si>
  <si>
    <t>BGMI53</t>
  </si>
  <si>
    <t>BGMI54</t>
  </si>
  <si>
    <t>BGMI55</t>
  </si>
  <si>
    <t>BGMI56</t>
  </si>
  <si>
    <t>BGMI57</t>
  </si>
  <si>
    <t>BGMI58</t>
  </si>
  <si>
    <t>BGMI59</t>
  </si>
  <si>
    <t>BGMI60</t>
  </si>
  <si>
    <t>BGMI61</t>
  </si>
  <si>
    <t>BGMI62</t>
  </si>
  <si>
    <t>BGMI63</t>
  </si>
  <si>
    <t>BGMI64</t>
  </si>
  <si>
    <t>BGMI65</t>
  </si>
  <si>
    <t>BGMI66</t>
  </si>
  <si>
    <t>BGMI67</t>
  </si>
  <si>
    <t>BGMI68</t>
  </si>
  <si>
    <t>BGMI69</t>
  </si>
  <si>
    <t>BGMI70</t>
  </si>
  <si>
    <t>BGMI71</t>
  </si>
  <si>
    <t>BGMI72</t>
  </si>
  <si>
    <t>BGMI74</t>
  </si>
  <si>
    <t>BGMI75</t>
  </si>
  <si>
    <t>BGMI76</t>
  </si>
  <si>
    <t>BGMI77</t>
  </si>
  <si>
    <t>BGMI78</t>
  </si>
  <si>
    <t>BGMI79</t>
  </si>
  <si>
    <t>BGMI80</t>
  </si>
  <si>
    <t>BGMI81</t>
  </si>
  <si>
    <t>BGMI82</t>
  </si>
  <si>
    <t>BGMI83</t>
  </si>
  <si>
    <t>BGMI84</t>
  </si>
  <si>
    <t>BGMI85</t>
  </si>
  <si>
    <t>BGMI86</t>
  </si>
  <si>
    <t>BGMI87</t>
  </si>
  <si>
    <t>BGMI88</t>
  </si>
  <si>
    <t>BGMI89</t>
  </si>
  <si>
    <t>Đường nhựa vào dốc 3 tầng</t>
  </si>
  <si>
    <t>Hết ranh thửa đất số 157, thửa đất số 145 thuộc tờ bản đồ số 11</t>
  </si>
  <si>
    <t>Dốc 3 tầng</t>
  </si>
  <si>
    <t>Đường vào đội 3 thôn Khắc Khoan</t>
  </si>
  <si>
    <t>Đường nhựa thôn Phú Nghĩa</t>
  </si>
  <si>
    <t>Thửa đất số 240, tờ bản đồ số 16</t>
  </si>
  <si>
    <t>Hết tuyến (ranh xã Phú Văn)</t>
  </si>
  <si>
    <t>BGMIV1</t>
  </si>
  <si>
    <t>Giáp ranh xã Phú Nghĩa cũ</t>
  </si>
  <si>
    <t>BGMIV2</t>
  </si>
  <si>
    <t>BGMIV3</t>
  </si>
  <si>
    <t>BGMIV4</t>
  </si>
  <si>
    <t>Ngã tư Quốc tế</t>
  </si>
  <si>
    <t>BGMIV5</t>
  </si>
  <si>
    <t>BGMIV6</t>
  </si>
  <si>
    <t>Cống 19/5</t>
  </si>
  <si>
    <t>BGMIV7</t>
  </si>
  <si>
    <t>BGMIV8</t>
  </si>
  <si>
    <t>BGMIV9</t>
  </si>
  <si>
    <t>BGMIV10</t>
  </si>
  <si>
    <t>BGMIV11</t>
  </si>
  <si>
    <t>BGMIV12</t>
  </si>
  <si>
    <t>BGMIV13</t>
  </si>
  <si>
    <t>BGMIV14</t>
  </si>
  <si>
    <t>BGMIV15</t>
  </si>
  <si>
    <t>BGMIV16</t>
  </si>
  <si>
    <t>BGMIV17</t>
  </si>
  <si>
    <t>BGMIV18</t>
  </si>
  <si>
    <t>BGMIV19</t>
  </si>
  <si>
    <t>BGMIV20</t>
  </si>
  <si>
    <t>BGMIV21</t>
  </si>
  <si>
    <t>BGMIV22</t>
  </si>
  <si>
    <t>BGMIV23</t>
  </si>
  <si>
    <t>BGMIV24</t>
  </si>
  <si>
    <t>BGMIV25</t>
  </si>
  <si>
    <t>BGMIV26</t>
  </si>
  <si>
    <t>BGMIV27</t>
  </si>
  <si>
    <t>BGMVI1</t>
  </si>
  <si>
    <t>BGMVI2</t>
  </si>
  <si>
    <t>BGMVI3</t>
  </si>
  <si>
    <t>BGMVI4</t>
  </si>
  <si>
    <t>BGMVI5</t>
  </si>
  <si>
    <t>BGMVI6</t>
  </si>
  <si>
    <t>BGMVI7</t>
  </si>
  <si>
    <t>BGMVI8</t>
  </si>
  <si>
    <t>BGMVI9</t>
  </si>
  <si>
    <t>BGMVI10</t>
  </si>
  <si>
    <t>BGMVI11</t>
  </si>
  <si>
    <t>BGMVI12</t>
  </si>
  <si>
    <t>BGMVI13</t>
  </si>
  <si>
    <t>BGMVI14</t>
  </si>
  <si>
    <t>BGMVI15</t>
  </si>
  <si>
    <t>BGMVI16</t>
  </si>
  <si>
    <t>BGMI90, IV28, VI 17</t>
  </si>
  <si>
    <t>BGMI91, IV29, VI18</t>
  </si>
  <si>
    <t>Đường nhựa vào cao su Phú Thịnh (cạnh cây xăng Thanh Lương)</t>
  </si>
  <si>
    <t>Cầu Bù Ka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</si>
  <si>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</si>
  <si>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</si>
  <si>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</si>
  <si>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</si>
  <si>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</si>
  <si>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</si>
  <si>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bs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</si>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</sst>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2">
      <alignment horizontal="left" vertical="top"/>
    </xf>
    <xf numFmtId="5" fontId="7" fillId="0" borderId="5">
      <alignment horizontal="left" vertical="top"/>
    </xf>
    <xf numFmtId="0" fontId="17" fillId="0" borderId="5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4" fillId="0" borderId="0" xfId="0" applyFont="1" applyFill="1"/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right" vertical="center"/>
    </xf>
  </cellXfs>
  <cellStyles count="89">
    <cellStyle name="??" xfId="2" xr:uid="{5F282911-A348-455F-9366-E827886AD13F}"/>
    <cellStyle name="?? [0.00]_PRODUCT DETAIL Q1" xfId="3" xr:uid="{F587777E-A253-4C41-B02E-8D72327F99B6}"/>
    <cellStyle name="?? [0]" xfId="4" xr:uid="{5983E533-3EE3-4C80-9765-732077C70604}"/>
    <cellStyle name="???? [0.00]_PRODUCT DETAIL Q1" xfId="5" xr:uid="{339A30AA-0816-47BE-87C9-25BA7E1567DD}"/>
    <cellStyle name="????_PRODUCT DETAIL Q1" xfId="6" xr:uid="{0F36F2C3-AB6F-4A73-98A8-5D8E7988281F}"/>
    <cellStyle name="???_HOBONG" xfId="7" xr:uid="{F5748AF6-E299-4A5F-A558-12F495EC97D3}"/>
    <cellStyle name="??_(????)??????" xfId="8" xr:uid="{9E60E142-F2D8-4EB3-B679-25A019E5E2EA}"/>
    <cellStyle name="Comma" xfId="1" builtinId="3"/>
    <cellStyle name="Comma 10" xfId="9" xr:uid="{6BB68C74-2336-44D5-B6F9-84748E8A555F}"/>
    <cellStyle name="Comma 2" xfId="10" xr:uid="{8BF7F5F0-D926-43B3-AB6F-3F4C76CDDD61}"/>
    <cellStyle name="Comma 2 2" xfId="11" xr:uid="{15ACA8AE-BAF7-4961-8EE5-AD53FAA4AE84}"/>
    <cellStyle name="Comma 2 3" xfId="12" xr:uid="{3F5CC6FF-1C03-4B9A-9544-0BA9D99ADB6F}"/>
    <cellStyle name="Comma 2 4" xfId="13" xr:uid="{E2F5330D-3AE4-4A23-87B6-A84D8F315D49}"/>
    <cellStyle name="Comma 3" xfId="14" xr:uid="{1077BE6E-9B3C-464D-8F73-6FCFCF8CE82D}"/>
    <cellStyle name="Comma 3 2" xfId="15" xr:uid="{9790EFEA-F578-473B-8907-021BABAF3D4B}"/>
    <cellStyle name="Comma 4" xfId="16" xr:uid="{CB117B65-B737-4E23-ACEC-6F57E483B9DC}"/>
    <cellStyle name="Comma 5" xfId="17" xr:uid="{0556388E-3FD6-427E-8A68-BC8D3B22902F}"/>
    <cellStyle name="Comma 5 2" xfId="18" xr:uid="{7BBF8643-B8C1-4A22-BB6B-B73A17E52486}"/>
    <cellStyle name="Comma 6" xfId="19" xr:uid="{668D95FA-159E-4E72-AAFD-2E927ACBA312}"/>
    <cellStyle name="Comma 7" xfId="20" xr:uid="{EB291046-F582-44A8-B6BC-FA90ACED08D0}"/>
    <cellStyle name="Comma 7 2" xfId="21" xr:uid="{4E085B50-DF92-4E07-B515-1409410BF74F}"/>
    <cellStyle name="Comma 8" xfId="22" xr:uid="{9D1A067B-FE77-4E4C-8711-587187AB551B}"/>
    <cellStyle name="Comma 8 2" xfId="23" xr:uid="{6503AE24-05B2-4F83-803F-C52B3F1FE37F}"/>
    <cellStyle name="Comma 9" xfId="24" xr:uid="{55E2F69B-B3E0-4EEE-BA15-A38B63653E3E}"/>
    <cellStyle name="Comma0" xfId="25" xr:uid="{35C7FE05-7FB5-4AE8-B2F6-7AE32E97A15B}"/>
    <cellStyle name="Currency0" xfId="26" xr:uid="{1F83D96D-E8F1-4858-83AA-6348BBA07C02}"/>
    <cellStyle name="Date" xfId="27" xr:uid="{579A9AA3-ABA1-4AFE-948E-4B8B1669BF3B}"/>
    <cellStyle name="Fixed" xfId="28" xr:uid="{FFD2145B-7078-438E-B46E-D071A03E542A}"/>
    <cellStyle name="Header1" xfId="29" xr:uid="{48C745AD-52D8-4329-9805-17B8C8554741}"/>
    <cellStyle name="Header2" xfId="30" xr:uid="{CB3F9DAA-2BD0-4A83-B4E1-5929920E24AB}"/>
    <cellStyle name="Millares [0]_Well Timing" xfId="31" xr:uid="{F0EEB887-9CB9-4317-8986-2A6A6681F9E8}"/>
    <cellStyle name="Millares_Well Timing" xfId="32" xr:uid="{76BEB375-3E11-440C-9CB7-101421E482CF}"/>
    <cellStyle name="Moneda [0]_Well Timing" xfId="33" xr:uid="{2E8931A2-39DB-48C2-B3D0-632BD670CD94}"/>
    <cellStyle name="Moneda_Well Timing" xfId="34" xr:uid="{9EA39A86-B1AD-42D0-B1A9-D903BB1EC8C9}"/>
    <cellStyle name="n" xfId="35" xr:uid="{7727F43A-E617-4689-A8DF-D95CD4C750AA}"/>
    <cellStyle name="Normal" xfId="0" builtinId="0"/>
    <cellStyle name="Normal 10" xfId="36" xr:uid="{3D7CFDA0-4C90-4AEC-A675-D6540CC32EFD}"/>
    <cellStyle name="Normal 11" xfId="37" xr:uid="{B3723827-64DE-4AED-982F-0A02107FEF42}"/>
    <cellStyle name="Normal 12" xfId="38" xr:uid="{D3F84FE4-D0D5-4406-AED4-7418DE792E77}"/>
    <cellStyle name="Normal 12 2" xfId="39" xr:uid="{AE56FB85-1127-47FE-BAD3-A40D6AF3C1E1}"/>
    <cellStyle name="Normal 12 2 2" xfId="40" xr:uid="{6B1F3CDE-ABD9-4B7B-930E-30598EA5E17E}"/>
    <cellStyle name="Normal 12 3" xfId="41" xr:uid="{A46767EB-02A5-4D2C-9673-B046ACF9C211}"/>
    <cellStyle name="Normal 13" xfId="42" xr:uid="{3104771F-F6A6-460A-9C33-A74EABDA4953}"/>
    <cellStyle name="Normal 2" xfId="43" xr:uid="{44860EE4-7F0D-4401-9F55-FB2650FCFBD6}"/>
    <cellStyle name="Normal 2 2" xfId="44" xr:uid="{D614B662-BD48-4880-BF49-5ED28CB8A105}"/>
    <cellStyle name="Normal 2 3" xfId="45" xr:uid="{9DC754E7-C6EA-4356-8A67-81DD0E38DCF8}"/>
    <cellStyle name="Normal 2 4" xfId="46" xr:uid="{51D76E0E-8651-4703-AAB1-1A62329A6E74}"/>
    <cellStyle name="Normal 2 6" xfId="47" xr:uid="{7CD5E29A-1DF0-4956-98AB-15D8BB958925}"/>
    <cellStyle name="Normal 2 6 2" xfId="48" xr:uid="{DE6DDCB7-302E-40A4-BA98-DA59F481A054}"/>
    <cellStyle name="Normal 2_KP_gia dat 2012_63diem2100phieu" xfId="49" xr:uid="{D6CFF2CF-4C5C-4E82-8EFF-76847461C247}"/>
    <cellStyle name="Normal 23" xfId="50" xr:uid="{099CB30C-BA2C-4B91-BD22-4A1DCD73A338}"/>
    <cellStyle name="Normal 24" xfId="51" xr:uid="{E662E398-7F87-4FB2-8C02-0025A7B9510F}"/>
    <cellStyle name="Normal 3" xfId="52" xr:uid="{D2E7DC60-6DE7-4AF7-843F-DED0F97253BC}"/>
    <cellStyle name="Normal 4" xfId="53" xr:uid="{9B790F06-04AD-495A-931A-F4E56E0BBF05}"/>
    <cellStyle name="Normal 4 2" xfId="54" xr:uid="{ADB8274D-F901-49F8-AFC7-2157C8C7F751}"/>
    <cellStyle name="Normal 4_DT_Giadat_2015_Nhontrach" xfId="55" xr:uid="{179C2959-180B-41F8-A99E-0445EAB4BC44}"/>
    <cellStyle name="Normal 5" xfId="56" xr:uid="{139E8064-EB88-4557-BF55-5A48F2A6D441}"/>
    <cellStyle name="Normal 5 2" xfId="57" xr:uid="{517037DF-183D-4CA9-ADCF-B882B62DCDDA}"/>
    <cellStyle name="Normal 5 2 2" xfId="58" xr:uid="{4AA213FB-7DD8-4F25-BBDC-930462608BD9}"/>
    <cellStyle name="Normal 6" xfId="59" xr:uid="{AF6D8839-692B-4B41-9CD6-6750CBCD7650}"/>
    <cellStyle name="Normal 6 2" xfId="60" xr:uid="{A321CC18-1798-4EEA-85DD-E1AC2C2B0976}"/>
    <cellStyle name="Normal 7" xfId="61" xr:uid="{7703D15E-0646-45C5-8D1D-6F9666C1663F}"/>
    <cellStyle name="Normal 8" xfId="62" xr:uid="{9E3F882B-E590-48CC-9B04-A0A8252E2AEB}"/>
    <cellStyle name="Normal 8 2" xfId="63" xr:uid="{FB9F5627-E7B6-48CC-A344-0FC99444E1AF}"/>
    <cellStyle name="Normal 9" xfId="64" xr:uid="{CE6B1D21-7A97-4971-836A-601D1F27A069}"/>
    <cellStyle name="vnhead1" xfId="65" xr:uid="{724A7B8A-E296-42D9-B626-015FF12EBCC3}"/>
    <cellStyle name="vnhead3" xfId="66" xr:uid="{C4608E59-6415-47FA-BDAC-55E1F6C7531B}"/>
    <cellStyle name="vntxt1" xfId="67" xr:uid="{F3521CF9-84D2-4F26-A17D-01BF78559889}"/>
    <cellStyle name="vntxt2" xfId="68" xr:uid="{34E49034-C8EB-45BB-8EC4-5EA474667F73}"/>
    <cellStyle name=" [0.00]_ Att. 1- Cover" xfId="69" xr:uid="{795C969F-7C37-44B7-A2D7-A29C963532C9}"/>
    <cellStyle name="_ Att. 1- Cover" xfId="70" xr:uid="{EA68DD7B-3E54-4DC6-A29A-CEA05F71C7B4}"/>
    <cellStyle name="?_ Att. 1- Cover" xfId="71" xr:uid="{D6DDC893-144C-4317-98A8-B28FE3B79879}"/>
    <cellStyle name="똿뗦먛귟 [0.00]_PRODUCT DETAIL Q1" xfId="72" xr:uid="{A2578811-0493-4675-87A5-9E10850E74B0}"/>
    <cellStyle name="똿뗦먛귟_PRODUCT DETAIL Q1" xfId="73" xr:uid="{350ABBA6-F356-45B9-ADCC-63C6B803D1DF}"/>
    <cellStyle name="믅됞 [0.00]_PRODUCT DETAIL Q1" xfId="74" xr:uid="{79EFE4A4-ACD9-4206-B98C-7221763F2888}"/>
    <cellStyle name="믅됞_PRODUCT DETAIL Q1" xfId="75" xr:uid="{15C003A9-1933-4A0D-A388-8A24C1572C41}"/>
    <cellStyle name="백분율_95" xfId="76" xr:uid="{FF5B8D5B-F723-432A-962B-8AF69463BAEF}"/>
    <cellStyle name="뷭?_BOOKSHIP" xfId="77" xr:uid="{5C19691E-FDEA-44D3-B53C-685920DCBA66}"/>
    <cellStyle name="콤마 [0]_1202" xfId="78" xr:uid="{8BC50EB5-A90D-4F87-8105-D276C9849DFF}"/>
    <cellStyle name="콤마_1202" xfId="79" xr:uid="{4C52BAF7-55BE-47B6-9433-F6B35F958243}"/>
    <cellStyle name="통화 [0]_1202" xfId="80" xr:uid="{C4538396-9CBB-454E-8F72-3199F50CED35}"/>
    <cellStyle name="통화_1202" xfId="81" xr:uid="{54AE73CE-3F8B-42D6-8D39-182AC885A134}"/>
    <cellStyle name="표준_(정보부문)월별인원계획" xfId="82" xr:uid="{028A6456-43C1-4336-B2CE-F3A60FB450BA}"/>
    <cellStyle name="一般_99Q3647-ALL-CAS2" xfId="83" xr:uid="{7954F7F0-F037-49ED-BD6B-946963FAB7E0}"/>
    <cellStyle name="千分位[0]_Book1" xfId="84" xr:uid="{B4A30FC1-773F-40DB-ABC6-52EB26935C29}"/>
    <cellStyle name="千分位_99Q3647-ALL-CAS2" xfId="85" xr:uid="{E59BB522-8BED-4DC7-8871-A8C655FD4854}"/>
    <cellStyle name="貨幣 [0]_Book1" xfId="86" xr:uid="{6D2FC434-69AE-4D01-BBEF-D98ED1CC0F4E}"/>
    <cellStyle name="貨幣[0]_BRE" xfId="87" xr:uid="{F4E926E8-F336-478B-B55B-6EDC29260144}"/>
    <cellStyle name="貨幣_Book1" xfId="88" xr:uid="{7B4513CD-0C2B-49D3-BD54-49952DF32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38"/>
  <sheetViews>
    <sheetView tabSelected="1" topLeftCell="B1" zoomScale="85" zoomScaleNormal="85" workbookViewId="0">
      <selection activeCell="B1" sqref="B1:N1"/>
    </sheetView>
  </sheetViews>
  <sheetFormatPr defaultRowHeight="15.75"/>
  <cols>
    <col min="1" max="1" width="9.140625" style="10" hidden="1" customWidth="1"/>
    <col min="2" max="2" width="9.5703125" style="12" bestFit="1" customWidth="1"/>
    <col min="3" max="3" width="49.42578125" style="13" customWidth="1"/>
    <col min="4" max="4" width="28.42578125" style="13" customWidth="1"/>
    <col min="5" max="5" width="31" style="13" customWidth="1"/>
    <col min="6" max="6" width="14.85546875" style="9" customWidth="1"/>
    <col min="7" max="7" width="12.5703125" style="14" customWidth="1"/>
    <col min="8" max="8" width="13.85546875" style="15" customWidth="1"/>
    <col min="9" max="9" width="15.5703125" style="15" customWidth="1"/>
    <col min="10" max="10" width="15" style="15" customWidth="1"/>
    <col min="11" max="11" width="14.7109375" style="18" customWidth="1"/>
    <col min="12" max="12" width="14.85546875" style="18" customWidth="1"/>
    <col min="13" max="13" width="13.7109375" style="19" customWidth="1"/>
    <col min="14" max="14" width="14.5703125" style="19" customWidth="1"/>
    <col min="15" max="16384" width="9.140625" style="10"/>
  </cols>
  <sheetData>
    <row r="1" spans="1:14" ht="18.75">
      <c r="B1" s="33" t="s">
        <v>385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41.25" customHeight="1">
      <c r="A2" s="11"/>
      <c r="B2" s="29" t="s">
        <v>0</v>
      </c>
      <c r="C2" s="29" t="s">
        <v>1</v>
      </c>
      <c r="D2" s="29" t="s">
        <v>2</v>
      </c>
      <c r="E2" s="29"/>
      <c r="F2" s="30" t="s">
        <v>378</v>
      </c>
      <c r="G2" s="31" t="s">
        <v>201</v>
      </c>
      <c r="H2" s="30" t="s">
        <v>204</v>
      </c>
      <c r="I2" s="30" t="s">
        <v>205</v>
      </c>
      <c r="J2" s="30" t="s">
        <v>379</v>
      </c>
      <c r="K2" s="30" t="s">
        <v>380</v>
      </c>
      <c r="L2" s="30" t="s">
        <v>381</v>
      </c>
      <c r="M2" s="32" t="s">
        <v>382</v>
      </c>
      <c r="N2" s="32" t="s">
        <v>383</v>
      </c>
    </row>
    <row r="3" spans="1:14" ht="29.25" customHeight="1">
      <c r="A3" s="11"/>
      <c r="B3" s="29"/>
      <c r="C3" s="29"/>
      <c r="D3" s="17" t="s">
        <v>202</v>
      </c>
      <c r="E3" s="17" t="s">
        <v>203</v>
      </c>
      <c r="F3" s="30"/>
      <c r="G3" s="31"/>
      <c r="H3" s="30"/>
      <c r="I3" s="30"/>
      <c r="J3" s="30"/>
      <c r="K3" s="30"/>
      <c r="L3" s="30"/>
      <c r="M3" s="32"/>
      <c r="N3" s="32"/>
    </row>
    <row r="4" spans="1:14">
      <c r="A4" s="11"/>
      <c r="B4" s="17"/>
      <c r="C4" s="8" t="s">
        <v>194</v>
      </c>
      <c r="D4" s="8"/>
      <c r="E4" s="8"/>
      <c r="F4" s="7"/>
      <c r="G4" s="6"/>
      <c r="H4" s="7"/>
      <c r="I4" s="4"/>
      <c r="J4" s="4"/>
      <c r="K4" s="20"/>
      <c r="L4" s="20"/>
      <c r="M4" s="21"/>
      <c r="N4" s="21"/>
    </row>
    <row r="5" spans="1:14" ht="31.5">
      <c r="A5" s="1" t="s">
        <v>358</v>
      </c>
      <c r="B5" s="1">
        <v>1</v>
      </c>
      <c r="C5" s="3" t="s">
        <v>8</v>
      </c>
      <c r="D5" s="3" t="s">
        <v>9</v>
      </c>
      <c r="E5" s="3" t="s">
        <v>10</v>
      </c>
      <c r="F5" s="5">
        <v>1100</v>
      </c>
      <c r="G5" s="6">
        <f t="shared" ref="G5:G11" si="0">H5/F5</f>
        <v>1</v>
      </c>
      <c r="H5" s="5">
        <v>1100</v>
      </c>
      <c r="I5" s="9">
        <f>H5*70%</f>
        <v>770</v>
      </c>
      <c r="J5" s="9">
        <f>H5*60%</f>
        <v>660</v>
      </c>
      <c r="K5" s="20">
        <f>0.6*F5</f>
        <v>660</v>
      </c>
      <c r="L5" s="20">
        <f>0.68*F5</f>
        <v>748</v>
      </c>
      <c r="M5" s="21">
        <f>I5/L5</f>
        <v>1.0294117647058822</v>
      </c>
      <c r="N5" s="21">
        <f>J5/K5</f>
        <v>1</v>
      </c>
    </row>
    <row r="6" spans="1:14" ht="50.25" customHeight="1">
      <c r="A6" s="1" t="s">
        <v>359</v>
      </c>
      <c r="B6" s="1">
        <v>2</v>
      </c>
      <c r="C6" s="3" t="s">
        <v>8</v>
      </c>
      <c r="D6" s="3" t="s">
        <v>10</v>
      </c>
      <c r="E6" s="3" t="s">
        <v>11</v>
      </c>
      <c r="F6" s="5">
        <v>1500</v>
      </c>
      <c r="G6" s="6">
        <f t="shared" si="0"/>
        <v>1</v>
      </c>
      <c r="H6" s="5">
        <v>1500</v>
      </c>
      <c r="I6" s="9">
        <f t="shared" ref="I6:I69" si="1">H6*70%</f>
        <v>1050</v>
      </c>
      <c r="J6" s="9">
        <f t="shared" ref="J6:J69" si="2">H6*60%</f>
        <v>900</v>
      </c>
      <c r="K6" s="20">
        <f t="shared" ref="K6:K69" si="3">0.6*F6</f>
        <v>900</v>
      </c>
      <c r="L6" s="20">
        <f t="shared" ref="L6:L69" si="4">0.68*F6</f>
        <v>1020.0000000000001</v>
      </c>
      <c r="M6" s="21">
        <f t="shared" ref="M6:M69" si="5">I6/L6</f>
        <v>1.0294117647058822</v>
      </c>
      <c r="N6" s="21">
        <f t="shared" ref="N6:N69" si="6">J6/K6</f>
        <v>1</v>
      </c>
    </row>
    <row r="7" spans="1:14" ht="47.25">
      <c r="A7" s="1" t="s">
        <v>360</v>
      </c>
      <c r="B7" s="1">
        <v>3</v>
      </c>
      <c r="C7" s="3" t="s">
        <v>8</v>
      </c>
      <c r="D7" s="3" t="s">
        <v>11</v>
      </c>
      <c r="E7" s="3" t="s">
        <v>12</v>
      </c>
      <c r="F7" s="5">
        <v>1500</v>
      </c>
      <c r="G7" s="6">
        <f t="shared" si="0"/>
        <v>1</v>
      </c>
      <c r="H7" s="5">
        <v>1500</v>
      </c>
      <c r="I7" s="9">
        <f t="shared" si="1"/>
        <v>1050</v>
      </c>
      <c r="J7" s="9">
        <f t="shared" si="2"/>
        <v>900</v>
      </c>
      <c r="K7" s="20">
        <f t="shared" si="3"/>
        <v>900</v>
      </c>
      <c r="L7" s="20">
        <f t="shared" si="4"/>
        <v>1020.0000000000001</v>
      </c>
      <c r="M7" s="21">
        <f t="shared" si="5"/>
        <v>1.0294117647058822</v>
      </c>
      <c r="N7" s="21">
        <f t="shared" si="6"/>
        <v>1</v>
      </c>
    </row>
    <row r="8" spans="1:14" ht="31.5">
      <c r="A8" s="1" t="s">
        <v>361</v>
      </c>
      <c r="B8" s="1">
        <v>4</v>
      </c>
      <c r="C8" s="3" t="s">
        <v>8</v>
      </c>
      <c r="D8" s="3" t="s">
        <v>12</v>
      </c>
      <c r="E8" s="3" t="s">
        <v>13</v>
      </c>
      <c r="F8" s="5">
        <v>2600</v>
      </c>
      <c r="G8" s="6">
        <f t="shared" si="0"/>
        <v>1</v>
      </c>
      <c r="H8" s="5">
        <v>2600</v>
      </c>
      <c r="I8" s="9">
        <f t="shared" si="1"/>
        <v>1819.9999999999998</v>
      </c>
      <c r="J8" s="9">
        <f t="shared" si="2"/>
        <v>1560</v>
      </c>
      <c r="K8" s="20">
        <f t="shared" si="3"/>
        <v>1560</v>
      </c>
      <c r="L8" s="20">
        <f t="shared" si="4"/>
        <v>1768.0000000000002</v>
      </c>
      <c r="M8" s="21">
        <f t="shared" si="5"/>
        <v>1.029411764705882</v>
      </c>
      <c r="N8" s="21">
        <f t="shared" si="6"/>
        <v>1</v>
      </c>
    </row>
    <row r="9" spans="1:14" ht="31.5">
      <c r="A9" s="1" t="s">
        <v>362</v>
      </c>
      <c r="B9" s="1">
        <v>5</v>
      </c>
      <c r="C9" s="3" t="s">
        <v>8</v>
      </c>
      <c r="D9" s="3" t="s">
        <v>13</v>
      </c>
      <c r="E9" s="3" t="s">
        <v>14</v>
      </c>
      <c r="F9" s="5">
        <v>2300</v>
      </c>
      <c r="G9" s="6">
        <f t="shared" si="0"/>
        <v>1</v>
      </c>
      <c r="H9" s="5">
        <v>2300</v>
      </c>
      <c r="I9" s="9">
        <f t="shared" si="1"/>
        <v>1610</v>
      </c>
      <c r="J9" s="9">
        <f t="shared" si="2"/>
        <v>1380</v>
      </c>
      <c r="K9" s="20">
        <f t="shared" si="3"/>
        <v>1380</v>
      </c>
      <c r="L9" s="20">
        <f t="shared" si="4"/>
        <v>1564</v>
      </c>
      <c r="M9" s="21">
        <f t="shared" si="5"/>
        <v>1.0294117647058822</v>
      </c>
      <c r="N9" s="21">
        <f t="shared" si="6"/>
        <v>1</v>
      </c>
    </row>
    <row r="10" spans="1:14" ht="31.5">
      <c r="A10" s="1" t="s">
        <v>363</v>
      </c>
      <c r="B10" s="1">
        <v>6</v>
      </c>
      <c r="C10" s="3" t="s">
        <v>8</v>
      </c>
      <c r="D10" s="3" t="s">
        <v>14</v>
      </c>
      <c r="E10" s="3" t="s">
        <v>15</v>
      </c>
      <c r="F10" s="5">
        <v>2700</v>
      </c>
      <c r="G10" s="6">
        <f t="shared" si="0"/>
        <v>1</v>
      </c>
      <c r="H10" s="5">
        <v>2700</v>
      </c>
      <c r="I10" s="9">
        <f t="shared" si="1"/>
        <v>1889.9999999999998</v>
      </c>
      <c r="J10" s="9">
        <f t="shared" si="2"/>
        <v>1620</v>
      </c>
      <c r="K10" s="20">
        <f t="shared" si="3"/>
        <v>1620</v>
      </c>
      <c r="L10" s="20">
        <f t="shared" si="4"/>
        <v>1836.0000000000002</v>
      </c>
      <c r="M10" s="21">
        <f t="shared" si="5"/>
        <v>1.029411764705882</v>
      </c>
      <c r="N10" s="21">
        <f t="shared" si="6"/>
        <v>1</v>
      </c>
    </row>
    <row r="11" spans="1:14" ht="31.5">
      <c r="A11" s="1" t="s">
        <v>364</v>
      </c>
      <c r="B11" s="1">
        <v>7</v>
      </c>
      <c r="C11" s="3" t="s">
        <v>8</v>
      </c>
      <c r="D11" s="3" t="s">
        <v>16</v>
      </c>
      <c r="E11" s="3" t="s">
        <v>17</v>
      </c>
      <c r="F11" s="5">
        <v>1700</v>
      </c>
      <c r="G11" s="6">
        <f t="shared" si="0"/>
        <v>1</v>
      </c>
      <c r="H11" s="5">
        <v>1700</v>
      </c>
      <c r="I11" s="9">
        <f t="shared" si="1"/>
        <v>1190</v>
      </c>
      <c r="J11" s="9">
        <f t="shared" si="2"/>
        <v>1020</v>
      </c>
      <c r="K11" s="20">
        <f t="shared" si="3"/>
        <v>1020</v>
      </c>
      <c r="L11" s="20">
        <f t="shared" si="4"/>
        <v>1156</v>
      </c>
      <c r="M11" s="21">
        <f t="shared" si="5"/>
        <v>1.0294117647058822</v>
      </c>
      <c r="N11" s="21">
        <f t="shared" si="6"/>
        <v>1</v>
      </c>
    </row>
    <row r="12" spans="1:14" ht="31.5">
      <c r="A12" s="1" t="s">
        <v>365</v>
      </c>
      <c r="B12" s="1">
        <v>8</v>
      </c>
      <c r="C12" s="3" t="s">
        <v>8</v>
      </c>
      <c r="D12" s="3" t="s">
        <v>17</v>
      </c>
      <c r="E12" s="3" t="s">
        <v>18</v>
      </c>
      <c r="F12" s="5">
        <v>1300</v>
      </c>
      <c r="G12" s="6">
        <f t="shared" ref="G12:G75" si="7">H12/F12</f>
        <v>1</v>
      </c>
      <c r="H12" s="5">
        <v>1300</v>
      </c>
      <c r="I12" s="9">
        <f t="shared" si="1"/>
        <v>909.99999999999989</v>
      </c>
      <c r="J12" s="9">
        <f t="shared" si="2"/>
        <v>780</v>
      </c>
      <c r="K12" s="20">
        <f t="shared" si="3"/>
        <v>780</v>
      </c>
      <c r="L12" s="20">
        <f t="shared" si="4"/>
        <v>884.00000000000011</v>
      </c>
      <c r="M12" s="21">
        <f t="shared" si="5"/>
        <v>1.029411764705882</v>
      </c>
      <c r="N12" s="21">
        <f t="shared" si="6"/>
        <v>1</v>
      </c>
    </row>
    <row r="13" spans="1:14" ht="31.5">
      <c r="A13" s="1" t="s">
        <v>337</v>
      </c>
      <c r="B13" s="1">
        <v>9</v>
      </c>
      <c r="C13" s="3" t="s">
        <v>8</v>
      </c>
      <c r="D13" s="3" t="s">
        <v>19</v>
      </c>
      <c r="E13" s="3" t="s">
        <v>20</v>
      </c>
      <c r="F13" s="5">
        <v>1500</v>
      </c>
      <c r="G13" s="6">
        <f t="shared" si="7"/>
        <v>1</v>
      </c>
      <c r="H13" s="5">
        <v>1500</v>
      </c>
      <c r="I13" s="9">
        <f t="shared" si="1"/>
        <v>1050</v>
      </c>
      <c r="J13" s="9">
        <f t="shared" si="2"/>
        <v>900</v>
      </c>
      <c r="K13" s="20">
        <f t="shared" si="3"/>
        <v>900</v>
      </c>
      <c r="L13" s="20">
        <f t="shared" si="4"/>
        <v>1020.0000000000001</v>
      </c>
      <c r="M13" s="21">
        <f t="shared" si="5"/>
        <v>1.0294117647058822</v>
      </c>
      <c r="N13" s="21">
        <f t="shared" si="6"/>
        <v>1</v>
      </c>
    </row>
    <row r="14" spans="1:14" ht="31.5">
      <c r="A14" s="1" t="s">
        <v>338</v>
      </c>
      <c r="B14" s="1">
        <v>10</v>
      </c>
      <c r="C14" s="3" t="s">
        <v>8</v>
      </c>
      <c r="D14" s="3" t="s">
        <v>20</v>
      </c>
      <c r="E14" s="3" t="s">
        <v>21</v>
      </c>
      <c r="F14" s="5">
        <v>1000</v>
      </c>
      <c r="G14" s="6">
        <f t="shared" si="7"/>
        <v>1</v>
      </c>
      <c r="H14" s="5">
        <v>1000</v>
      </c>
      <c r="I14" s="9">
        <f t="shared" si="1"/>
        <v>700</v>
      </c>
      <c r="J14" s="9">
        <f t="shared" si="2"/>
        <v>600</v>
      </c>
      <c r="K14" s="20">
        <f t="shared" si="3"/>
        <v>600</v>
      </c>
      <c r="L14" s="20">
        <f t="shared" si="4"/>
        <v>680</v>
      </c>
      <c r="M14" s="21">
        <f t="shared" si="5"/>
        <v>1.0294117647058822</v>
      </c>
      <c r="N14" s="21">
        <f t="shared" si="6"/>
        <v>1</v>
      </c>
    </row>
    <row r="15" spans="1:14">
      <c r="A15" s="1" t="s">
        <v>218</v>
      </c>
      <c r="B15" s="1">
        <v>11</v>
      </c>
      <c r="C15" s="3" t="s">
        <v>8</v>
      </c>
      <c r="D15" s="3" t="s">
        <v>22</v>
      </c>
      <c r="E15" s="3" t="s">
        <v>23</v>
      </c>
      <c r="F15" s="5">
        <v>1400</v>
      </c>
      <c r="G15" s="6">
        <f t="shared" si="7"/>
        <v>1</v>
      </c>
      <c r="H15" s="5">
        <v>1400</v>
      </c>
      <c r="I15" s="9">
        <f t="shared" si="1"/>
        <v>979.99999999999989</v>
      </c>
      <c r="J15" s="9">
        <f t="shared" si="2"/>
        <v>840</v>
      </c>
      <c r="K15" s="20">
        <f t="shared" si="3"/>
        <v>840</v>
      </c>
      <c r="L15" s="20">
        <f t="shared" si="4"/>
        <v>952.00000000000011</v>
      </c>
      <c r="M15" s="21">
        <f t="shared" si="5"/>
        <v>1.029411764705882</v>
      </c>
      <c r="N15" s="21">
        <f t="shared" si="6"/>
        <v>1</v>
      </c>
    </row>
    <row r="16" spans="1:14" ht="31.5">
      <c r="A16" s="1" t="s">
        <v>219</v>
      </c>
      <c r="B16" s="1">
        <v>12</v>
      </c>
      <c r="C16" s="3" t="s">
        <v>8</v>
      </c>
      <c r="D16" s="3" t="s">
        <v>22</v>
      </c>
      <c r="E16" s="3" t="s">
        <v>24</v>
      </c>
      <c r="F16" s="5">
        <v>2000</v>
      </c>
      <c r="G16" s="6">
        <f t="shared" si="7"/>
        <v>1</v>
      </c>
      <c r="H16" s="5">
        <v>2000</v>
      </c>
      <c r="I16" s="9">
        <f t="shared" si="1"/>
        <v>1400</v>
      </c>
      <c r="J16" s="9">
        <f t="shared" si="2"/>
        <v>1200</v>
      </c>
      <c r="K16" s="20">
        <f t="shared" si="3"/>
        <v>1200</v>
      </c>
      <c r="L16" s="20">
        <f t="shared" si="4"/>
        <v>1360</v>
      </c>
      <c r="M16" s="21">
        <f t="shared" si="5"/>
        <v>1.0294117647058822</v>
      </c>
      <c r="N16" s="21">
        <f t="shared" si="6"/>
        <v>1</v>
      </c>
    </row>
    <row r="17" spans="1:14" ht="47.25">
      <c r="A17" s="1" t="s">
        <v>366</v>
      </c>
      <c r="B17" s="1">
        <v>13</v>
      </c>
      <c r="C17" s="3" t="s">
        <v>25</v>
      </c>
      <c r="D17" s="3" t="s">
        <v>26</v>
      </c>
      <c r="E17" s="3" t="s">
        <v>27</v>
      </c>
      <c r="F17" s="5">
        <v>1200</v>
      </c>
      <c r="G17" s="6">
        <f t="shared" si="7"/>
        <v>1</v>
      </c>
      <c r="H17" s="5">
        <v>1200</v>
      </c>
      <c r="I17" s="9">
        <f t="shared" si="1"/>
        <v>840</v>
      </c>
      <c r="J17" s="9">
        <f t="shared" si="2"/>
        <v>720</v>
      </c>
      <c r="K17" s="20">
        <f t="shared" si="3"/>
        <v>720</v>
      </c>
      <c r="L17" s="20">
        <f t="shared" si="4"/>
        <v>816.00000000000011</v>
      </c>
      <c r="M17" s="21">
        <f t="shared" si="5"/>
        <v>1.0294117647058822</v>
      </c>
      <c r="N17" s="21">
        <f t="shared" si="6"/>
        <v>1</v>
      </c>
    </row>
    <row r="18" spans="1:14" ht="47.25">
      <c r="A18" s="1" t="s">
        <v>367</v>
      </c>
      <c r="B18" s="1">
        <v>14</v>
      </c>
      <c r="C18" s="3" t="s">
        <v>25</v>
      </c>
      <c r="D18" s="3" t="s">
        <v>28</v>
      </c>
      <c r="E18" s="3" t="s">
        <v>29</v>
      </c>
      <c r="F18" s="5">
        <v>600</v>
      </c>
      <c r="G18" s="6">
        <f t="shared" si="7"/>
        <v>1</v>
      </c>
      <c r="H18" s="5">
        <v>600</v>
      </c>
      <c r="I18" s="9">
        <f t="shared" si="1"/>
        <v>420</v>
      </c>
      <c r="J18" s="9">
        <f t="shared" si="2"/>
        <v>360</v>
      </c>
      <c r="K18" s="20">
        <f t="shared" si="3"/>
        <v>360</v>
      </c>
      <c r="L18" s="20">
        <f t="shared" si="4"/>
        <v>408.00000000000006</v>
      </c>
      <c r="M18" s="21">
        <f t="shared" si="5"/>
        <v>1.0294117647058822</v>
      </c>
      <c r="N18" s="21">
        <f t="shared" si="6"/>
        <v>1</v>
      </c>
    </row>
    <row r="19" spans="1:14" ht="47.25">
      <c r="A19" s="1" t="s">
        <v>368</v>
      </c>
      <c r="B19" s="1">
        <v>15</v>
      </c>
      <c r="C19" s="3" t="s">
        <v>30</v>
      </c>
      <c r="D19" s="3" t="s">
        <v>31</v>
      </c>
      <c r="E19" s="3" t="s">
        <v>32</v>
      </c>
      <c r="F19" s="5">
        <v>800</v>
      </c>
      <c r="G19" s="6">
        <f t="shared" si="7"/>
        <v>1</v>
      </c>
      <c r="H19" s="5">
        <v>800</v>
      </c>
      <c r="I19" s="9">
        <f t="shared" si="1"/>
        <v>560</v>
      </c>
      <c r="J19" s="9">
        <f t="shared" si="2"/>
        <v>480</v>
      </c>
      <c r="K19" s="20">
        <f t="shared" si="3"/>
        <v>480</v>
      </c>
      <c r="L19" s="20">
        <f t="shared" si="4"/>
        <v>544</v>
      </c>
      <c r="M19" s="21">
        <f t="shared" si="5"/>
        <v>1.0294117647058822</v>
      </c>
      <c r="N19" s="21">
        <f t="shared" si="6"/>
        <v>1</v>
      </c>
    </row>
    <row r="20" spans="1:14" ht="31.5">
      <c r="A20" s="1" t="s">
        <v>369</v>
      </c>
      <c r="B20" s="1">
        <v>16</v>
      </c>
      <c r="C20" s="3" t="s">
        <v>33</v>
      </c>
      <c r="D20" s="3" t="s">
        <v>34</v>
      </c>
      <c r="E20" s="3" t="s">
        <v>35</v>
      </c>
      <c r="F20" s="5">
        <v>1000</v>
      </c>
      <c r="G20" s="6">
        <f t="shared" si="7"/>
        <v>1</v>
      </c>
      <c r="H20" s="5">
        <v>1000</v>
      </c>
      <c r="I20" s="9">
        <f t="shared" si="1"/>
        <v>700</v>
      </c>
      <c r="J20" s="9">
        <f t="shared" si="2"/>
        <v>600</v>
      </c>
      <c r="K20" s="20">
        <f t="shared" si="3"/>
        <v>600</v>
      </c>
      <c r="L20" s="20">
        <f t="shared" si="4"/>
        <v>680</v>
      </c>
      <c r="M20" s="21">
        <f t="shared" si="5"/>
        <v>1.0294117647058822</v>
      </c>
      <c r="N20" s="21">
        <f t="shared" si="6"/>
        <v>1</v>
      </c>
    </row>
    <row r="21" spans="1:14" ht="31.5">
      <c r="A21" s="1" t="s">
        <v>370</v>
      </c>
      <c r="B21" s="1">
        <v>17</v>
      </c>
      <c r="C21" s="3" t="s">
        <v>33</v>
      </c>
      <c r="D21" s="3" t="s">
        <v>34</v>
      </c>
      <c r="E21" s="3" t="s">
        <v>36</v>
      </c>
      <c r="F21" s="5">
        <v>1000</v>
      </c>
      <c r="G21" s="6">
        <f t="shared" si="7"/>
        <v>1</v>
      </c>
      <c r="H21" s="5">
        <v>1000</v>
      </c>
      <c r="I21" s="9">
        <f t="shared" si="1"/>
        <v>700</v>
      </c>
      <c r="J21" s="9">
        <f t="shared" si="2"/>
        <v>600</v>
      </c>
      <c r="K21" s="20">
        <f t="shared" si="3"/>
        <v>600</v>
      </c>
      <c r="L21" s="20">
        <f t="shared" si="4"/>
        <v>680</v>
      </c>
      <c r="M21" s="21">
        <f t="shared" si="5"/>
        <v>1.0294117647058822</v>
      </c>
      <c r="N21" s="21">
        <f t="shared" si="6"/>
        <v>1</v>
      </c>
    </row>
    <row r="22" spans="1:14" ht="31.5">
      <c r="A22" s="1" t="s">
        <v>371</v>
      </c>
      <c r="B22" s="1">
        <v>18</v>
      </c>
      <c r="C22" s="3" t="s">
        <v>37</v>
      </c>
      <c r="D22" s="3" t="s">
        <v>38</v>
      </c>
      <c r="E22" s="3" t="s">
        <v>39</v>
      </c>
      <c r="F22" s="5">
        <v>500</v>
      </c>
      <c r="G22" s="6">
        <f t="shared" si="7"/>
        <v>1</v>
      </c>
      <c r="H22" s="5">
        <v>500</v>
      </c>
      <c r="I22" s="9">
        <f t="shared" si="1"/>
        <v>350</v>
      </c>
      <c r="J22" s="9">
        <f t="shared" si="2"/>
        <v>300</v>
      </c>
      <c r="K22" s="20">
        <f t="shared" si="3"/>
        <v>300</v>
      </c>
      <c r="L22" s="20">
        <f t="shared" si="4"/>
        <v>340</v>
      </c>
      <c r="M22" s="21">
        <f t="shared" si="5"/>
        <v>1.0294117647058822</v>
      </c>
      <c r="N22" s="21">
        <f t="shared" si="6"/>
        <v>1</v>
      </c>
    </row>
    <row r="23" spans="1:14" ht="31.5">
      <c r="A23" s="1" t="s">
        <v>372</v>
      </c>
      <c r="B23" s="1">
        <v>19</v>
      </c>
      <c r="C23" s="3" t="s">
        <v>40</v>
      </c>
      <c r="D23" s="3" t="s">
        <v>41</v>
      </c>
      <c r="E23" s="3" t="s">
        <v>42</v>
      </c>
      <c r="F23" s="5">
        <v>600</v>
      </c>
      <c r="G23" s="6">
        <f t="shared" si="7"/>
        <v>1</v>
      </c>
      <c r="H23" s="5">
        <v>600</v>
      </c>
      <c r="I23" s="9">
        <f t="shared" si="1"/>
        <v>420</v>
      </c>
      <c r="J23" s="9">
        <f t="shared" si="2"/>
        <v>360</v>
      </c>
      <c r="K23" s="20">
        <f t="shared" si="3"/>
        <v>360</v>
      </c>
      <c r="L23" s="20">
        <f t="shared" si="4"/>
        <v>408.00000000000006</v>
      </c>
      <c r="M23" s="21">
        <f t="shared" si="5"/>
        <v>1.0294117647058822</v>
      </c>
      <c r="N23" s="21">
        <f t="shared" si="6"/>
        <v>1</v>
      </c>
    </row>
    <row r="24" spans="1:14" ht="47.25">
      <c r="A24" s="1" t="s">
        <v>373</v>
      </c>
      <c r="B24" s="1">
        <v>20</v>
      </c>
      <c r="C24" s="3" t="s">
        <v>43</v>
      </c>
      <c r="D24" s="3" t="s">
        <v>34</v>
      </c>
      <c r="E24" s="3" t="s">
        <v>44</v>
      </c>
      <c r="F24" s="5">
        <v>1100</v>
      </c>
      <c r="G24" s="6">
        <f t="shared" si="7"/>
        <v>1</v>
      </c>
      <c r="H24" s="5">
        <v>1100</v>
      </c>
      <c r="I24" s="9">
        <f t="shared" si="1"/>
        <v>770</v>
      </c>
      <c r="J24" s="9">
        <f t="shared" si="2"/>
        <v>660</v>
      </c>
      <c r="K24" s="20">
        <f t="shared" si="3"/>
        <v>660</v>
      </c>
      <c r="L24" s="20">
        <f t="shared" si="4"/>
        <v>748</v>
      </c>
      <c r="M24" s="21">
        <f t="shared" si="5"/>
        <v>1.0294117647058822</v>
      </c>
      <c r="N24" s="21">
        <f t="shared" si="6"/>
        <v>1</v>
      </c>
    </row>
    <row r="25" spans="1:14" ht="31.5">
      <c r="A25" s="1" t="s">
        <v>328</v>
      </c>
      <c r="B25" s="1">
        <v>21</v>
      </c>
      <c r="C25" s="3" t="s">
        <v>4</v>
      </c>
      <c r="D25" s="3" t="s">
        <v>45</v>
      </c>
      <c r="E25" s="3" t="s">
        <v>329</v>
      </c>
      <c r="F25" s="5">
        <v>800</v>
      </c>
      <c r="G25" s="6">
        <f t="shared" si="7"/>
        <v>1</v>
      </c>
      <c r="H25" s="5">
        <v>800</v>
      </c>
      <c r="I25" s="9">
        <f t="shared" si="1"/>
        <v>560</v>
      </c>
      <c r="J25" s="9">
        <f t="shared" si="2"/>
        <v>480</v>
      </c>
      <c r="K25" s="20">
        <f t="shared" si="3"/>
        <v>480</v>
      </c>
      <c r="L25" s="20">
        <f t="shared" si="4"/>
        <v>544</v>
      </c>
      <c r="M25" s="21">
        <f t="shared" si="5"/>
        <v>1.0294117647058822</v>
      </c>
      <c r="N25" s="21">
        <f t="shared" si="6"/>
        <v>1</v>
      </c>
    </row>
    <row r="26" spans="1:14" ht="47.25">
      <c r="A26" s="1" t="s">
        <v>206</v>
      </c>
      <c r="B26" s="1">
        <v>22</v>
      </c>
      <c r="C26" s="3" t="s">
        <v>4</v>
      </c>
      <c r="D26" s="3" t="s">
        <v>46</v>
      </c>
      <c r="E26" s="3" t="s">
        <v>47</v>
      </c>
      <c r="F26" s="5">
        <v>800</v>
      </c>
      <c r="G26" s="6">
        <f t="shared" si="7"/>
        <v>1</v>
      </c>
      <c r="H26" s="5">
        <v>800</v>
      </c>
      <c r="I26" s="9">
        <f t="shared" si="1"/>
        <v>560</v>
      </c>
      <c r="J26" s="9">
        <f t="shared" si="2"/>
        <v>480</v>
      </c>
      <c r="K26" s="20">
        <f t="shared" si="3"/>
        <v>480</v>
      </c>
      <c r="L26" s="20">
        <f t="shared" si="4"/>
        <v>544</v>
      </c>
      <c r="M26" s="21">
        <f t="shared" si="5"/>
        <v>1.0294117647058822</v>
      </c>
      <c r="N26" s="21">
        <f t="shared" si="6"/>
        <v>1</v>
      </c>
    </row>
    <row r="27" spans="1:14" ht="47.25">
      <c r="A27" s="1" t="s">
        <v>207</v>
      </c>
      <c r="B27" s="1">
        <v>23</v>
      </c>
      <c r="C27" s="3" t="s">
        <v>4</v>
      </c>
      <c r="D27" s="3" t="s">
        <v>47</v>
      </c>
      <c r="E27" s="3" t="s">
        <v>48</v>
      </c>
      <c r="F27" s="5">
        <v>1800</v>
      </c>
      <c r="G27" s="6">
        <f t="shared" si="7"/>
        <v>1</v>
      </c>
      <c r="H27" s="5">
        <v>1800</v>
      </c>
      <c r="I27" s="9">
        <f t="shared" si="1"/>
        <v>1260</v>
      </c>
      <c r="J27" s="9">
        <f t="shared" si="2"/>
        <v>1080</v>
      </c>
      <c r="K27" s="20">
        <f t="shared" si="3"/>
        <v>1080</v>
      </c>
      <c r="L27" s="20">
        <f t="shared" si="4"/>
        <v>1224</v>
      </c>
      <c r="M27" s="21">
        <f t="shared" si="5"/>
        <v>1.0294117647058822</v>
      </c>
      <c r="N27" s="21">
        <f t="shared" si="6"/>
        <v>1</v>
      </c>
    </row>
    <row r="28" spans="1:14" ht="47.25">
      <c r="A28" s="1" t="s">
        <v>208</v>
      </c>
      <c r="B28" s="1">
        <v>24</v>
      </c>
      <c r="C28" s="3" t="s">
        <v>4</v>
      </c>
      <c r="D28" s="3" t="s">
        <v>49</v>
      </c>
      <c r="E28" s="3" t="s">
        <v>50</v>
      </c>
      <c r="F28" s="5">
        <v>2200</v>
      </c>
      <c r="G28" s="6">
        <f t="shared" si="7"/>
        <v>1</v>
      </c>
      <c r="H28" s="5">
        <v>2200</v>
      </c>
      <c r="I28" s="9">
        <f t="shared" si="1"/>
        <v>1540</v>
      </c>
      <c r="J28" s="9">
        <f t="shared" si="2"/>
        <v>1320</v>
      </c>
      <c r="K28" s="20">
        <f t="shared" si="3"/>
        <v>1320</v>
      </c>
      <c r="L28" s="20">
        <f t="shared" si="4"/>
        <v>1496</v>
      </c>
      <c r="M28" s="21">
        <f t="shared" si="5"/>
        <v>1.0294117647058822</v>
      </c>
      <c r="N28" s="21">
        <f t="shared" si="6"/>
        <v>1</v>
      </c>
    </row>
    <row r="29" spans="1:14" ht="31.5">
      <c r="A29" s="1" t="s">
        <v>209</v>
      </c>
      <c r="B29" s="1">
        <v>25</v>
      </c>
      <c r="C29" s="3" t="s">
        <v>4</v>
      </c>
      <c r="D29" s="3" t="s">
        <v>50</v>
      </c>
      <c r="E29" s="3" t="s">
        <v>51</v>
      </c>
      <c r="F29" s="5">
        <v>3400</v>
      </c>
      <c r="G29" s="6">
        <f t="shared" si="7"/>
        <v>1</v>
      </c>
      <c r="H29" s="5">
        <v>3400</v>
      </c>
      <c r="I29" s="9">
        <f t="shared" si="1"/>
        <v>2380</v>
      </c>
      <c r="J29" s="9">
        <f t="shared" si="2"/>
        <v>2040</v>
      </c>
      <c r="K29" s="20">
        <f t="shared" si="3"/>
        <v>2040</v>
      </c>
      <c r="L29" s="20">
        <f t="shared" si="4"/>
        <v>2312</v>
      </c>
      <c r="M29" s="21">
        <f t="shared" si="5"/>
        <v>1.0294117647058822</v>
      </c>
      <c r="N29" s="21">
        <f t="shared" si="6"/>
        <v>1</v>
      </c>
    </row>
    <row r="30" spans="1:14" ht="31.5">
      <c r="A30" s="1" t="s">
        <v>210</v>
      </c>
      <c r="B30" s="1">
        <v>26</v>
      </c>
      <c r="C30" s="3" t="s">
        <v>4</v>
      </c>
      <c r="D30" s="3" t="s">
        <v>51</v>
      </c>
      <c r="E30" s="3" t="s">
        <v>52</v>
      </c>
      <c r="F30" s="5">
        <v>6000</v>
      </c>
      <c r="G30" s="6">
        <f t="shared" si="7"/>
        <v>1</v>
      </c>
      <c r="H30" s="5">
        <v>6000</v>
      </c>
      <c r="I30" s="9">
        <f t="shared" si="1"/>
        <v>4200</v>
      </c>
      <c r="J30" s="9">
        <f t="shared" si="2"/>
        <v>3600</v>
      </c>
      <c r="K30" s="20">
        <f t="shared" si="3"/>
        <v>3600</v>
      </c>
      <c r="L30" s="20">
        <f t="shared" si="4"/>
        <v>4080.0000000000005</v>
      </c>
      <c r="M30" s="21">
        <f t="shared" si="5"/>
        <v>1.0294117647058822</v>
      </c>
      <c r="N30" s="21">
        <f t="shared" si="6"/>
        <v>1</v>
      </c>
    </row>
    <row r="31" spans="1:14" ht="31.5">
      <c r="A31" s="1" t="s">
        <v>211</v>
      </c>
      <c r="B31" s="1">
        <v>27</v>
      </c>
      <c r="C31" s="3" t="s">
        <v>4</v>
      </c>
      <c r="D31" s="3" t="s">
        <v>52</v>
      </c>
      <c r="E31" s="3" t="s">
        <v>53</v>
      </c>
      <c r="F31" s="5">
        <v>5000</v>
      </c>
      <c r="G31" s="6">
        <f t="shared" si="7"/>
        <v>1</v>
      </c>
      <c r="H31" s="5">
        <v>5000</v>
      </c>
      <c r="I31" s="9">
        <f t="shared" si="1"/>
        <v>3500</v>
      </c>
      <c r="J31" s="9">
        <f t="shared" si="2"/>
        <v>3000</v>
      </c>
      <c r="K31" s="20">
        <f t="shared" si="3"/>
        <v>3000</v>
      </c>
      <c r="L31" s="20">
        <f t="shared" si="4"/>
        <v>3400.0000000000005</v>
      </c>
      <c r="M31" s="21">
        <f t="shared" si="5"/>
        <v>1.0294117647058822</v>
      </c>
      <c r="N31" s="21">
        <f t="shared" si="6"/>
        <v>1</v>
      </c>
    </row>
    <row r="32" spans="1:14">
      <c r="A32" s="1" t="s">
        <v>212</v>
      </c>
      <c r="B32" s="1">
        <v>28</v>
      </c>
      <c r="C32" s="3" t="s">
        <v>4</v>
      </c>
      <c r="D32" s="3" t="s">
        <v>53</v>
      </c>
      <c r="E32" s="3" t="s">
        <v>54</v>
      </c>
      <c r="F32" s="5">
        <v>2400</v>
      </c>
      <c r="G32" s="6">
        <f t="shared" si="7"/>
        <v>1</v>
      </c>
      <c r="H32" s="5">
        <v>2400</v>
      </c>
      <c r="I32" s="9">
        <f t="shared" si="1"/>
        <v>1680</v>
      </c>
      <c r="J32" s="9">
        <f t="shared" si="2"/>
        <v>1440</v>
      </c>
      <c r="K32" s="20">
        <f t="shared" si="3"/>
        <v>1440</v>
      </c>
      <c r="L32" s="20">
        <f t="shared" si="4"/>
        <v>1632.0000000000002</v>
      </c>
      <c r="M32" s="21">
        <f t="shared" si="5"/>
        <v>1.0294117647058822</v>
      </c>
      <c r="N32" s="21">
        <f t="shared" si="6"/>
        <v>1</v>
      </c>
    </row>
    <row r="33" spans="1:14">
      <c r="A33" s="1" t="s">
        <v>213</v>
      </c>
      <c r="B33" s="1">
        <v>29</v>
      </c>
      <c r="C33" s="3" t="s">
        <v>4</v>
      </c>
      <c r="D33" s="3" t="s">
        <v>54</v>
      </c>
      <c r="E33" s="3" t="s">
        <v>55</v>
      </c>
      <c r="F33" s="5">
        <v>2400</v>
      </c>
      <c r="G33" s="6">
        <f t="shared" si="7"/>
        <v>1</v>
      </c>
      <c r="H33" s="5">
        <v>2400</v>
      </c>
      <c r="I33" s="9">
        <f t="shared" si="1"/>
        <v>1680</v>
      </c>
      <c r="J33" s="9">
        <f t="shared" si="2"/>
        <v>1440</v>
      </c>
      <c r="K33" s="20">
        <f t="shared" si="3"/>
        <v>1440</v>
      </c>
      <c r="L33" s="20">
        <f t="shared" si="4"/>
        <v>1632.0000000000002</v>
      </c>
      <c r="M33" s="21">
        <f t="shared" si="5"/>
        <v>1.0294117647058822</v>
      </c>
      <c r="N33" s="21">
        <f t="shared" si="6"/>
        <v>1</v>
      </c>
    </row>
    <row r="34" spans="1:14">
      <c r="A34" s="1" t="s">
        <v>214</v>
      </c>
      <c r="B34" s="1">
        <v>30</v>
      </c>
      <c r="C34" s="3" t="s">
        <v>4</v>
      </c>
      <c r="D34" s="3" t="s">
        <v>55</v>
      </c>
      <c r="E34" s="3" t="s">
        <v>56</v>
      </c>
      <c r="F34" s="5">
        <v>1200</v>
      </c>
      <c r="G34" s="6">
        <f t="shared" si="7"/>
        <v>1</v>
      </c>
      <c r="H34" s="5">
        <v>1200</v>
      </c>
      <c r="I34" s="9">
        <f t="shared" si="1"/>
        <v>840</v>
      </c>
      <c r="J34" s="9">
        <f t="shared" si="2"/>
        <v>720</v>
      </c>
      <c r="K34" s="20">
        <f t="shared" si="3"/>
        <v>720</v>
      </c>
      <c r="L34" s="20">
        <f t="shared" si="4"/>
        <v>816.00000000000011</v>
      </c>
      <c r="M34" s="21">
        <f t="shared" si="5"/>
        <v>1.0294117647058822</v>
      </c>
      <c r="N34" s="21">
        <f t="shared" si="6"/>
        <v>1</v>
      </c>
    </row>
    <row r="35" spans="1:14">
      <c r="A35" s="1" t="s">
        <v>215</v>
      </c>
      <c r="B35" s="1">
        <v>31</v>
      </c>
      <c r="C35" s="3" t="s">
        <v>4</v>
      </c>
      <c r="D35" s="3" t="s">
        <v>56</v>
      </c>
      <c r="E35" s="3" t="s">
        <v>57</v>
      </c>
      <c r="F35" s="5">
        <v>1000</v>
      </c>
      <c r="G35" s="6">
        <f t="shared" si="7"/>
        <v>1</v>
      </c>
      <c r="H35" s="5">
        <v>1000</v>
      </c>
      <c r="I35" s="9">
        <f t="shared" si="1"/>
        <v>700</v>
      </c>
      <c r="J35" s="9">
        <f t="shared" si="2"/>
        <v>600</v>
      </c>
      <c r="K35" s="20">
        <f t="shared" si="3"/>
        <v>600</v>
      </c>
      <c r="L35" s="20">
        <f t="shared" si="4"/>
        <v>680</v>
      </c>
      <c r="M35" s="21">
        <f t="shared" si="5"/>
        <v>1.0294117647058822</v>
      </c>
      <c r="N35" s="21">
        <f t="shared" si="6"/>
        <v>1</v>
      </c>
    </row>
    <row r="36" spans="1:14">
      <c r="A36" s="1" t="s">
        <v>216</v>
      </c>
      <c r="B36" s="1">
        <v>32</v>
      </c>
      <c r="C36" s="3" t="s">
        <v>4</v>
      </c>
      <c r="D36" s="3" t="s">
        <v>57</v>
      </c>
      <c r="E36" s="3" t="s">
        <v>58</v>
      </c>
      <c r="F36" s="5">
        <v>900</v>
      </c>
      <c r="G36" s="6">
        <f t="shared" si="7"/>
        <v>1</v>
      </c>
      <c r="H36" s="5">
        <v>900</v>
      </c>
      <c r="I36" s="9">
        <f t="shared" si="1"/>
        <v>630</v>
      </c>
      <c r="J36" s="9">
        <f t="shared" si="2"/>
        <v>540</v>
      </c>
      <c r="K36" s="20">
        <f t="shared" si="3"/>
        <v>540</v>
      </c>
      <c r="L36" s="20">
        <f t="shared" si="4"/>
        <v>612</v>
      </c>
      <c r="M36" s="21">
        <f t="shared" si="5"/>
        <v>1.0294117647058822</v>
      </c>
      <c r="N36" s="21">
        <f t="shared" si="6"/>
        <v>1</v>
      </c>
    </row>
    <row r="37" spans="1:14" ht="31.5">
      <c r="A37" s="1" t="s">
        <v>217</v>
      </c>
      <c r="B37" s="1">
        <v>33</v>
      </c>
      <c r="C37" s="3" t="s">
        <v>4</v>
      </c>
      <c r="D37" s="3" t="s">
        <v>58</v>
      </c>
      <c r="E37" s="3" t="s">
        <v>59</v>
      </c>
      <c r="F37" s="5">
        <v>1100</v>
      </c>
      <c r="G37" s="6">
        <f t="shared" si="7"/>
        <v>1</v>
      </c>
      <c r="H37" s="5">
        <v>1100</v>
      </c>
      <c r="I37" s="9">
        <f t="shared" si="1"/>
        <v>770</v>
      </c>
      <c r="J37" s="9">
        <f t="shared" si="2"/>
        <v>660</v>
      </c>
      <c r="K37" s="20">
        <f t="shared" si="3"/>
        <v>660</v>
      </c>
      <c r="L37" s="20">
        <f t="shared" si="4"/>
        <v>748</v>
      </c>
      <c r="M37" s="21">
        <f t="shared" si="5"/>
        <v>1.0294117647058822</v>
      </c>
      <c r="N37" s="21">
        <f t="shared" si="6"/>
        <v>1</v>
      </c>
    </row>
    <row r="38" spans="1:14" ht="47.25">
      <c r="A38" s="1" t="s">
        <v>330</v>
      </c>
      <c r="B38" s="1">
        <v>34</v>
      </c>
      <c r="C38" s="3" t="s">
        <v>60</v>
      </c>
      <c r="D38" s="3" t="s">
        <v>6</v>
      </c>
      <c r="E38" s="3" t="s">
        <v>61</v>
      </c>
      <c r="F38" s="5">
        <v>2300</v>
      </c>
      <c r="G38" s="6">
        <f t="shared" si="7"/>
        <v>1</v>
      </c>
      <c r="H38" s="5">
        <v>2300</v>
      </c>
      <c r="I38" s="9">
        <f t="shared" si="1"/>
        <v>1610</v>
      </c>
      <c r="J38" s="9">
        <f t="shared" si="2"/>
        <v>1380</v>
      </c>
      <c r="K38" s="20">
        <f t="shared" si="3"/>
        <v>1380</v>
      </c>
      <c r="L38" s="20">
        <f t="shared" si="4"/>
        <v>1564</v>
      </c>
      <c r="M38" s="21">
        <f t="shared" si="5"/>
        <v>1.0294117647058822</v>
      </c>
      <c r="N38" s="21">
        <f t="shared" si="6"/>
        <v>1</v>
      </c>
    </row>
    <row r="39" spans="1:14" ht="47.25">
      <c r="A39" s="1" t="s">
        <v>331</v>
      </c>
      <c r="B39" s="1">
        <v>35</v>
      </c>
      <c r="C39" s="3" t="s">
        <v>60</v>
      </c>
      <c r="D39" s="3" t="s">
        <v>62</v>
      </c>
      <c r="E39" s="3" t="s">
        <v>63</v>
      </c>
      <c r="F39" s="5">
        <v>1800</v>
      </c>
      <c r="G39" s="6">
        <f t="shared" si="7"/>
        <v>1</v>
      </c>
      <c r="H39" s="5">
        <v>1800</v>
      </c>
      <c r="I39" s="9">
        <f t="shared" si="1"/>
        <v>1260</v>
      </c>
      <c r="J39" s="9">
        <f t="shared" si="2"/>
        <v>1080</v>
      </c>
      <c r="K39" s="20">
        <f t="shared" si="3"/>
        <v>1080</v>
      </c>
      <c r="L39" s="20">
        <f t="shared" si="4"/>
        <v>1224</v>
      </c>
      <c r="M39" s="21">
        <f t="shared" si="5"/>
        <v>1.0294117647058822</v>
      </c>
      <c r="N39" s="21">
        <f t="shared" si="6"/>
        <v>1</v>
      </c>
    </row>
    <row r="40" spans="1:14" ht="47.25">
      <c r="A40" s="1" t="s">
        <v>332</v>
      </c>
      <c r="B40" s="1">
        <v>36</v>
      </c>
      <c r="C40" s="3" t="s">
        <v>60</v>
      </c>
      <c r="D40" s="3" t="s">
        <v>63</v>
      </c>
      <c r="E40" s="3" t="s">
        <v>333</v>
      </c>
      <c r="F40" s="5">
        <v>2600</v>
      </c>
      <c r="G40" s="6">
        <f t="shared" si="7"/>
        <v>1</v>
      </c>
      <c r="H40" s="5">
        <v>2600</v>
      </c>
      <c r="I40" s="9">
        <f t="shared" si="1"/>
        <v>1819.9999999999998</v>
      </c>
      <c r="J40" s="9">
        <f t="shared" si="2"/>
        <v>1560</v>
      </c>
      <c r="K40" s="20">
        <f t="shared" si="3"/>
        <v>1560</v>
      </c>
      <c r="L40" s="20">
        <f t="shared" si="4"/>
        <v>1768.0000000000002</v>
      </c>
      <c r="M40" s="21">
        <f t="shared" si="5"/>
        <v>1.029411764705882</v>
      </c>
      <c r="N40" s="21">
        <f t="shared" si="6"/>
        <v>1</v>
      </c>
    </row>
    <row r="41" spans="1:14" ht="31.5">
      <c r="A41" s="1" t="s">
        <v>334</v>
      </c>
      <c r="B41" s="1">
        <v>37</v>
      </c>
      <c r="C41" s="3" t="s">
        <v>64</v>
      </c>
      <c r="D41" s="3" t="s">
        <v>65</v>
      </c>
      <c r="E41" s="3" t="s">
        <v>66</v>
      </c>
      <c r="F41" s="5">
        <v>1100</v>
      </c>
      <c r="G41" s="6">
        <f t="shared" si="7"/>
        <v>1</v>
      </c>
      <c r="H41" s="5">
        <v>1100</v>
      </c>
      <c r="I41" s="9">
        <f t="shared" si="1"/>
        <v>770</v>
      </c>
      <c r="J41" s="9">
        <f t="shared" si="2"/>
        <v>660</v>
      </c>
      <c r="K41" s="20">
        <f t="shared" si="3"/>
        <v>660</v>
      </c>
      <c r="L41" s="20">
        <f t="shared" si="4"/>
        <v>748</v>
      </c>
      <c r="M41" s="21">
        <f t="shared" si="5"/>
        <v>1.0294117647058822</v>
      </c>
      <c r="N41" s="21">
        <f t="shared" si="6"/>
        <v>1</v>
      </c>
    </row>
    <row r="42" spans="1:14" ht="31.5">
      <c r="A42" s="1" t="s">
        <v>335</v>
      </c>
      <c r="B42" s="1">
        <v>38</v>
      </c>
      <c r="C42" s="3" t="s">
        <v>64</v>
      </c>
      <c r="D42" s="3" t="s">
        <v>66</v>
      </c>
      <c r="E42" s="3" t="s">
        <v>336</v>
      </c>
      <c r="F42" s="5">
        <v>1000</v>
      </c>
      <c r="G42" s="6">
        <f t="shared" si="7"/>
        <v>1</v>
      </c>
      <c r="H42" s="5">
        <v>1000</v>
      </c>
      <c r="I42" s="9">
        <f t="shared" si="1"/>
        <v>700</v>
      </c>
      <c r="J42" s="9">
        <f t="shared" si="2"/>
        <v>600</v>
      </c>
      <c r="K42" s="20">
        <f t="shared" si="3"/>
        <v>600</v>
      </c>
      <c r="L42" s="20">
        <f t="shared" si="4"/>
        <v>680</v>
      </c>
      <c r="M42" s="21">
        <f t="shared" si="5"/>
        <v>1.0294117647058822</v>
      </c>
      <c r="N42" s="21">
        <f t="shared" si="6"/>
        <v>1</v>
      </c>
    </row>
    <row r="43" spans="1:14" ht="31.5">
      <c r="A43" s="1" t="s">
        <v>220</v>
      </c>
      <c r="B43" s="1">
        <v>39</v>
      </c>
      <c r="C43" s="3" t="s">
        <v>64</v>
      </c>
      <c r="D43" s="3" t="s">
        <v>67</v>
      </c>
      <c r="E43" s="3" t="s">
        <v>68</v>
      </c>
      <c r="F43" s="5">
        <v>1000</v>
      </c>
      <c r="G43" s="6">
        <f t="shared" si="7"/>
        <v>1</v>
      </c>
      <c r="H43" s="5">
        <v>1000</v>
      </c>
      <c r="I43" s="9">
        <f t="shared" si="1"/>
        <v>700</v>
      </c>
      <c r="J43" s="9">
        <f t="shared" si="2"/>
        <v>600</v>
      </c>
      <c r="K43" s="20">
        <f t="shared" si="3"/>
        <v>600</v>
      </c>
      <c r="L43" s="20">
        <f t="shared" si="4"/>
        <v>680</v>
      </c>
      <c r="M43" s="21">
        <f t="shared" si="5"/>
        <v>1.0294117647058822</v>
      </c>
      <c r="N43" s="21">
        <f t="shared" si="6"/>
        <v>1</v>
      </c>
    </row>
    <row r="44" spans="1:14" ht="31.5">
      <c r="A44" s="1" t="s">
        <v>339</v>
      </c>
      <c r="B44" s="1">
        <v>40</v>
      </c>
      <c r="C44" s="3" t="s">
        <v>69</v>
      </c>
      <c r="D44" s="3" t="s">
        <v>70</v>
      </c>
      <c r="E44" s="3" t="s">
        <v>71</v>
      </c>
      <c r="F44" s="5">
        <v>800</v>
      </c>
      <c r="G44" s="6">
        <f t="shared" si="7"/>
        <v>1</v>
      </c>
      <c r="H44" s="5">
        <v>800</v>
      </c>
      <c r="I44" s="9">
        <f t="shared" si="1"/>
        <v>560</v>
      </c>
      <c r="J44" s="9">
        <f t="shared" si="2"/>
        <v>480</v>
      </c>
      <c r="K44" s="20">
        <f t="shared" si="3"/>
        <v>480</v>
      </c>
      <c r="L44" s="20">
        <f t="shared" si="4"/>
        <v>544</v>
      </c>
      <c r="M44" s="21">
        <f t="shared" si="5"/>
        <v>1.0294117647058822</v>
      </c>
      <c r="N44" s="21">
        <f t="shared" si="6"/>
        <v>1</v>
      </c>
    </row>
    <row r="45" spans="1:14" ht="31.5">
      <c r="A45" s="1" t="s">
        <v>340</v>
      </c>
      <c r="B45" s="1">
        <v>41</v>
      </c>
      <c r="C45" s="3" t="s">
        <v>69</v>
      </c>
      <c r="D45" s="3" t="s">
        <v>71</v>
      </c>
      <c r="E45" s="3" t="s">
        <v>72</v>
      </c>
      <c r="F45" s="5">
        <v>700</v>
      </c>
      <c r="G45" s="6">
        <f t="shared" si="7"/>
        <v>1</v>
      </c>
      <c r="H45" s="5">
        <v>700</v>
      </c>
      <c r="I45" s="9">
        <f t="shared" si="1"/>
        <v>489.99999999999994</v>
      </c>
      <c r="J45" s="9">
        <f t="shared" si="2"/>
        <v>420</v>
      </c>
      <c r="K45" s="20">
        <f t="shared" si="3"/>
        <v>420</v>
      </c>
      <c r="L45" s="20">
        <f t="shared" si="4"/>
        <v>476.00000000000006</v>
      </c>
      <c r="M45" s="21">
        <f t="shared" si="5"/>
        <v>1.029411764705882</v>
      </c>
      <c r="N45" s="21">
        <f t="shared" si="6"/>
        <v>1</v>
      </c>
    </row>
    <row r="46" spans="1:14" ht="31.5">
      <c r="A46" s="1" t="s">
        <v>341</v>
      </c>
      <c r="B46" s="1">
        <v>42</v>
      </c>
      <c r="C46" s="3" t="s">
        <v>73</v>
      </c>
      <c r="D46" s="3" t="s">
        <v>72</v>
      </c>
      <c r="E46" s="3" t="s">
        <v>34</v>
      </c>
      <c r="F46" s="5">
        <v>700</v>
      </c>
      <c r="G46" s="6">
        <f t="shared" si="7"/>
        <v>1</v>
      </c>
      <c r="H46" s="5">
        <v>700</v>
      </c>
      <c r="I46" s="9">
        <f t="shared" si="1"/>
        <v>489.99999999999994</v>
      </c>
      <c r="J46" s="9">
        <f t="shared" si="2"/>
        <v>420</v>
      </c>
      <c r="K46" s="20">
        <f t="shared" si="3"/>
        <v>420</v>
      </c>
      <c r="L46" s="20">
        <f t="shared" si="4"/>
        <v>476.00000000000006</v>
      </c>
      <c r="M46" s="21">
        <f t="shared" si="5"/>
        <v>1.029411764705882</v>
      </c>
      <c r="N46" s="21">
        <f t="shared" si="6"/>
        <v>1</v>
      </c>
    </row>
    <row r="47" spans="1:14" ht="31.5">
      <c r="A47" s="1" t="s">
        <v>342</v>
      </c>
      <c r="B47" s="1">
        <v>43</v>
      </c>
      <c r="C47" s="3" t="s">
        <v>74</v>
      </c>
      <c r="D47" s="3" t="s">
        <v>75</v>
      </c>
      <c r="E47" s="3" t="s">
        <v>76</v>
      </c>
      <c r="F47" s="5">
        <v>700</v>
      </c>
      <c r="G47" s="6">
        <f t="shared" si="7"/>
        <v>1</v>
      </c>
      <c r="H47" s="5">
        <v>700</v>
      </c>
      <c r="I47" s="9">
        <f t="shared" si="1"/>
        <v>489.99999999999994</v>
      </c>
      <c r="J47" s="9">
        <f t="shared" si="2"/>
        <v>420</v>
      </c>
      <c r="K47" s="20">
        <f t="shared" si="3"/>
        <v>420</v>
      </c>
      <c r="L47" s="20">
        <f t="shared" si="4"/>
        <v>476.00000000000006</v>
      </c>
      <c r="M47" s="21">
        <f t="shared" si="5"/>
        <v>1.029411764705882</v>
      </c>
      <c r="N47" s="21">
        <f t="shared" si="6"/>
        <v>1</v>
      </c>
    </row>
    <row r="48" spans="1:14" ht="31.5">
      <c r="A48" s="1" t="s">
        <v>343</v>
      </c>
      <c r="B48" s="1">
        <v>44</v>
      </c>
      <c r="C48" s="3" t="s">
        <v>77</v>
      </c>
      <c r="D48" s="3" t="s">
        <v>78</v>
      </c>
      <c r="E48" s="3" t="s">
        <v>79</v>
      </c>
      <c r="F48" s="5">
        <v>500</v>
      </c>
      <c r="G48" s="6">
        <f t="shared" si="7"/>
        <v>1</v>
      </c>
      <c r="H48" s="5">
        <v>500</v>
      </c>
      <c r="I48" s="9">
        <f t="shared" si="1"/>
        <v>350</v>
      </c>
      <c r="J48" s="9">
        <f t="shared" si="2"/>
        <v>300</v>
      </c>
      <c r="K48" s="20">
        <f t="shared" si="3"/>
        <v>300</v>
      </c>
      <c r="L48" s="20">
        <f t="shared" si="4"/>
        <v>340</v>
      </c>
      <c r="M48" s="21">
        <f t="shared" si="5"/>
        <v>1.0294117647058822</v>
      </c>
      <c r="N48" s="21">
        <f t="shared" si="6"/>
        <v>1</v>
      </c>
    </row>
    <row r="49" spans="1:14" ht="31.5">
      <c r="A49" s="1" t="s">
        <v>344</v>
      </c>
      <c r="B49" s="1">
        <v>45</v>
      </c>
      <c r="C49" s="3" t="s">
        <v>80</v>
      </c>
      <c r="D49" s="3" t="s">
        <v>81</v>
      </c>
      <c r="E49" s="3" t="s">
        <v>82</v>
      </c>
      <c r="F49" s="5">
        <v>1200</v>
      </c>
      <c r="G49" s="6">
        <f t="shared" si="7"/>
        <v>1</v>
      </c>
      <c r="H49" s="5">
        <v>1200</v>
      </c>
      <c r="I49" s="9">
        <f t="shared" si="1"/>
        <v>840</v>
      </c>
      <c r="J49" s="9">
        <f t="shared" si="2"/>
        <v>720</v>
      </c>
      <c r="K49" s="20">
        <f t="shared" si="3"/>
        <v>720</v>
      </c>
      <c r="L49" s="20">
        <f t="shared" si="4"/>
        <v>816.00000000000011</v>
      </c>
      <c r="M49" s="21">
        <f t="shared" si="5"/>
        <v>1.0294117647058822</v>
      </c>
      <c r="N49" s="21">
        <f t="shared" si="6"/>
        <v>1</v>
      </c>
    </row>
    <row r="50" spans="1:14" ht="31.5">
      <c r="A50" s="1" t="s">
        <v>345</v>
      </c>
      <c r="B50" s="1">
        <v>46</v>
      </c>
      <c r="C50" s="3" t="s">
        <v>80</v>
      </c>
      <c r="D50" s="3" t="s">
        <v>82</v>
      </c>
      <c r="E50" s="3" t="s">
        <v>83</v>
      </c>
      <c r="F50" s="5">
        <v>400</v>
      </c>
      <c r="G50" s="6">
        <f t="shared" si="7"/>
        <v>1</v>
      </c>
      <c r="H50" s="5">
        <v>400</v>
      </c>
      <c r="I50" s="9">
        <f t="shared" si="1"/>
        <v>280</v>
      </c>
      <c r="J50" s="9">
        <f t="shared" si="2"/>
        <v>240</v>
      </c>
      <c r="K50" s="20">
        <f t="shared" si="3"/>
        <v>240</v>
      </c>
      <c r="L50" s="20">
        <f t="shared" si="4"/>
        <v>272</v>
      </c>
      <c r="M50" s="21">
        <f t="shared" si="5"/>
        <v>1.0294117647058822</v>
      </c>
      <c r="N50" s="21">
        <f t="shared" si="6"/>
        <v>1</v>
      </c>
    </row>
    <row r="51" spans="1:14" ht="47.25">
      <c r="A51" s="1" t="s">
        <v>346</v>
      </c>
      <c r="B51" s="1">
        <v>47</v>
      </c>
      <c r="C51" s="3" t="s">
        <v>84</v>
      </c>
      <c r="D51" s="3" t="s">
        <v>85</v>
      </c>
      <c r="E51" s="3" t="s">
        <v>86</v>
      </c>
      <c r="F51" s="5">
        <v>400</v>
      </c>
      <c r="G51" s="6">
        <f t="shared" si="7"/>
        <v>1</v>
      </c>
      <c r="H51" s="5">
        <v>400</v>
      </c>
      <c r="I51" s="9">
        <f t="shared" si="1"/>
        <v>280</v>
      </c>
      <c r="J51" s="9">
        <f t="shared" si="2"/>
        <v>240</v>
      </c>
      <c r="K51" s="20">
        <f t="shared" si="3"/>
        <v>240</v>
      </c>
      <c r="L51" s="20">
        <f t="shared" si="4"/>
        <v>272</v>
      </c>
      <c r="M51" s="21">
        <f t="shared" si="5"/>
        <v>1.0294117647058822</v>
      </c>
      <c r="N51" s="21">
        <f t="shared" si="6"/>
        <v>1</v>
      </c>
    </row>
    <row r="52" spans="1:14" ht="31.5">
      <c r="A52" s="1" t="s">
        <v>347</v>
      </c>
      <c r="B52" s="1">
        <v>48</v>
      </c>
      <c r="C52" s="3" t="s">
        <v>87</v>
      </c>
      <c r="D52" s="3" t="s">
        <v>88</v>
      </c>
      <c r="E52" s="3" t="s">
        <v>89</v>
      </c>
      <c r="F52" s="5">
        <v>800</v>
      </c>
      <c r="G52" s="6">
        <f t="shared" si="7"/>
        <v>1</v>
      </c>
      <c r="H52" s="5">
        <v>800</v>
      </c>
      <c r="I52" s="9">
        <f t="shared" si="1"/>
        <v>560</v>
      </c>
      <c r="J52" s="9">
        <f t="shared" si="2"/>
        <v>480</v>
      </c>
      <c r="K52" s="20">
        <f t="shared" si="3"/>
        <v>480</v>
      </c>
      <c r="L52" s="20">
        <f t="shared" si="4"/>
        <v>544</v>
      </c>
      <c r="M52" s="21">
        <f t="shared" si="5"/>
        <v>1.0294117647058822</v>
      </c>
      <c r="N52" s="21">
        <f t="shared" si="6"/>
        <v>1</v>
      </c>
    </row>
    <row r="53" spans="1:14" ht="47.25">
      <c r="A53" s="1" t="s">
        <v>348</v>
      </c>
      <c r="B53" s="1">
        <v>49</v>
      </c>
      <c r="C53" s="3" t="s">
        <v>87</v>
      </c>
      <c r="D53" s="3" t="s">
        <v>90</v>
      </c>
      <c r="E53" s="3" t="s">
        <v>91</v>
      </c>
      <c r="F53" s="5">
        <v>500</v>
      </c>
      <c r="G53" s="6">
        <f t="shared" si="7"/>
        <v>1</v>
      </c>
      <c r="H53" s="5">
        <v>500</v>
      </c>
      <c r="I53" s="9">
        <f t="shared" si="1"/>
        <v>350</v>
      </c>
      <c r="J53" s="9">
        <f t="shared" si="2"/>
        <v>300</v>
      </c>
      <c r="K53" s="20">
        <f t="shared" si="3"/>
        <v>300</v>
      </c>
      <c r="L53" s="20">
        <f t="shared" si="4"/>
        <v>340</v>
      </c>
      <c r="M53" s="21">
        <f t="shared" si="5"/>
        <v>1.0294117647058822</v>
      </c>
      <c r="N53" s="21">
        <f t="shared" si="6"/>
        <v>1</v>
      </c>
    </row>
    <row r="54" spans="1:14" ht="31.5">
      <c r="A54" s="1" t="s">
        <v>349</v>
      </c>
      <c r="B54" s="1">
        <v>50</v>
      </c>
      <c r="C54" s="3" t="s">
        <v>92</v>
      </c>
      <c r="D54" s="3" t="s">
        <v>3</v>
      </c>
      <c r="E54" s="3"/>
      <c r="F54" s="5">
        <v>800</v>
      </c>
      <c r="G54" s="6">
        <f t="shared" si="7"/>
        <v>1</v>
      </c>
      <c r="H54" s="5">
        <v>800</v>
      </c>
      <c r="I54" s="9">
        <f t="shared" si="1"/>
        <v>560</v>
      </c>
      <c r="J54" s="9">
        <f t="shared" si="2"/>
        <v>480</v>
      </c>
      <c r="K54" s="20">
        <f t="shared" si="3"/>
        <v>480</v>
      </c>
      <c r="L54" s="20">
        <f t="shared" si="4"/>
        <v>544</v>
      </c>
      <c r="M54" s="21">
        <f t="shared" si="5"/>
        <v>1.0294117647058822</v>
      </c>
      <c r="N54" s="21">
        <f t="shared" si="6"/>
        <v>1</v>
      </c>
    </row>
    <row r="55" spans="1:14" ht="31.5">
      <c r="A55" s="1" t="s">
        <v>350</v>
      </c>
      <c r="B55" s="1">
        <v>51</v>
      </c>
      <c r="C55" s="3" t="s">
        <v>93</v>
      </c>
      <c r="D55" s="3" t="s">
        <v>3</v>
      </c>
      <c r="E55" s="3"/>
      <c r="F55" s="5">
        <v>600</v>
      </c>
      <c r="G55" s="6">
        <f t="shared" si="7"/>
        <v>1</v>
      </c>
      <c r="H55" s="5">
        <v>600</v>
      </c>
      <c r="I55" s="9">
        <f t="shared" si="1"/>
        <v>420</v>
      </c>
      <c r="J55" s="9">
        <f t="shared" si="2"/>
        <v>360</v>
      </c>
      <c r="K55" s="20">
        <f t="shared" si="3"/>
        <v>360</v>
      </c>
      <c r="L55" s="20">
        <f t="shared" si="4"/>
        <v>408.00000000000006</v>
      </c>
      <c r="M55" s="21">
        <f t="shared" si="5"/>
        <v>1.0294117647058822</v>
      </c>
      <c r="N55" s="21">
        <f t="shared" si="6"/>
        <v>1</v>
      </c>
    </row>
    <row r="56" spans="1:14" ht="31.5">
      <c r="A56" s="1" t="s">
        <v>351</v>
      </c>
      <c r="B56" s="1">
        <v>52</v>
      </c>
      <c r="C56" s="3" t="s">
        <v>94</v>
      </c>
      <c r="D56" s="3" t="s">
        <v>95</v>
      </c>
      <c r="E56" s="3" t="s">
        <v>96</v>
      </c>
      <c r="F56" s="5">
        <v>800</v>
      </c>
      <c r="G56" s="6">
        <f t="shared" si="7"/>
        <v>1</v>
      </c>
      <c r="H56" s="5">
        <v>800</v>
      </c>
      <c r="I56" s="9">
        <f t="shared" si="1"/>
        <v>560</v>
      </c>
      <c r="J56" s="9">
        <f t="shared" si="2"/>
        <v>480</v>
      </c>
      <c r="K56" s="20">
        <f t="shared" si="3"/>
        <v>480</v>
      </c>
      <c r="L56" s="20">
        <f t="shared" si="4"/>
        <v>544</v>
      </c>
      <c r="M56" s="21">
        <f t="shared" si="5"/>
        <v>1.0294117647058822</v>
      </c>
      <c r="N56" s="21">
        <f t="shared" si="6"/>
        <v>1</v>
      </c>
    </row>
    <row r="57" spans="1:14" ht="31.5">
      <c r="A57" s="1" t="s">
        <v>352</v>
      </c>
      <c r="B57" s="1">
        <v>53</v>
      </c>
      <c r="C57" s="3" t="s">
        <v>97</v>
      </c>
      <c r="D57" s="3" t="s">
        <v>3</v>
      </c>
      <c r="E57" s="3"/>
      <c r="F57" s="5">
        <v>800</v>
      </c>
      <c r="G57" s="6">
        <f t="shared" si="7"/>
        <v>1</v>
      </c>
      <c r="H57" s="5">
        <v>800</v>
      </c>
      <c r="I57" s="9">
        <f t="shared" si="1"/>
        <v>560</v>
      </c>
      <c r="J57" s="9">
        <f t="shared" si="2"/>
        <v>480</v>
      </c>
      <c r="K57" s="20">
        <f t="shared" si="3"/>
        <v>480</v>
      </c>
      <c r="L57" s="20">
        <f t="shared" si="4"/>
        <v>544</v>
      </c>
      <c r="M57" s="21">
        <f t="shared" si="5"/>
        <v>1.0294117647058822</v>
      </c>
      <c r="N57" s="21">
        <f t="shared" si="6"/>
        <v>1</v>
      </c>
    </row>
    <row r="58" spans="1:14" ht="31.5">
      <c r="A58" s="1" t="s">
        <v>353</v>
      </c>
      <c r="B58" s="1">
        <v>54</v>
      </c>
      <c r="C58" s="3" t="s">
        <v>98</v>
      </c>
      <c r="D58" s="3" t="s">
        <v>3</v>
      </c>
      <c r="E58" s="3"/>
      <c r="F58" s="5">
        <v>500</v>
      </c>
      <c r="G58" s="6">
        <f t="shared" si="7"/>
        <v>1</v>
      </c>
      <c r="H58" s="5">
        <v>500</v>
      </c>
      <c r="I58" s="9">
        <f t="shared" si="1"/>
        <v>350</v>
      </c>
      <c r="J58" s="9">
        <f t="shared" si="2"/>
        <v>300</v>
      </c>
      <c r="K58" s="20">
        <f t="shared" si="3"/>
        <v>300</v>
      </c>
      <c r="L58" s="20">
        <f t="shared" si="4"/>
        <v>340</v>
      </c>
      <c r="M58" s="21">
        <f t="shared" si="5"/>
        <v>1.0294117647058822</v>
      </c>
      <c r="N58" s="21">
        <f t="shared" si="6"/>
        <v>1</v>
      </c>
    </row>
    <row r="59" spans="1:14" ht="31.5">
      <c r="A59" s="1" t="s">
        <v>354</v>
      </c>
      <c r="B59" s="1">
        <v>55</v>
      </c>
      <c r="C59" s="3" t="s">
        <v>99</v>
      </c>
      <c r="D59" s="3" t="s">
        <v>3</v>
      </c>
      <c r="E59" s="3"/>
      <c r="F59" s="5">
        <v>500</v>
      </c>
      <c r="G59" s="6">
        <f t="shared" si="7"/>
        <v>1</v>
      </c>
      <c r="H59" s="5">
        <v>500</v>
      </c>
      <c r="I59" s="9">
        <f t="shared" si="1"/>
        <v>350</v>
      </c>
      <c r="J59" s="9">
        <f t="shared" si="2"/>
        <v>300</v>
      </c>
      <c r="K59" s="20">
        <f t="shared" si="3"/>
        <v>300</v>
      </c>
      <c r="L59" s="20">
        <f t="shared" si="4"/>
        <v>340</v>
      </c>
      <c r="M59" s="21">
        <f t="shared" si="5"/>
        <v>1.0294117647058822</v>
      </c>
      <c r="N59" s="21">
        <f t="shared" si="6"/>
        <v>1</v>
      </c>
    </row>
    <row r="60" spans="1:14" ht="47.25">
      <c r="A60" s="1" t="s">
        <v>355</v>
      </c>
      <c r="B60" s="1">
        <v>56</v>
      </c>
      <c r="C60" s="3" t="s">
        <v>195</v>
      </c>
      <c r="D60" s="3" t="s">
        <v>196</v>
      </c>
      <c r="E60" s="3" t="s">
        <v>197</v>
      </c>
      <c r="F60" s="5">
        <v>600</v>
      </c>
      <c r="G60" s="6">
        <f t="shared" si="7"/>
        <v>1</v>
      </c>
      <c r="H60" s="5">
        <v>600</v>
      </c>
      <c r="I60" s="9">
        <f t="shared" si="1"/>
        <v>420</v>
      </c>
      <c r="J60" s="9">
        <f t="shared" si="2"/>
        <v>360</v>
      </c>
      <c r="K60" s="20">
        <f t="shared" si="3"/>
        <v>360</v>
      </c>
      <c r="L60" s="20">
        <f t="shared" si="4"/>
        <v>408.00000000000006</v>
      </c>
      <c r="M60" s="21">
        <f t="shared" si="5"/>
        <v>1.0294117647058822</v>
      </c>
      <c r="N60" s="21">
        <f t="shared" si="6"/>
        <v>1</v>
      </c>
    </row>
    <row r="61" spans="1:14" ht="47.25">
      <c r="A61" s="1" t="s">
        <v>356</v>
      </c>
      <c r="B61" s="1">
        <v>57</v>
      </c>
      <c r="C61" s="3" t="s">
        <v>100</v>
      </c>
      <c r="D61" s="3" t="s">
        <v>101</v>
      </c>
      <c r="E61" s="3" t="s">
        <v>102</v>
      </c>
      <c r="F61" s="5">
        <v>400</v>
      </c>
      <c r="G61" s="6">
        <f t="shared" si="7"/>
        <v>1</v>
      </c>
      <c r="H61" s="5">
        <v>400</v>
      </c>
      <c r="I61" s="9">
        <f t="shared" si="1"/>
        <v>280</v>
      </c>
      <c r="J61" s="9">
        <f t="shared" si="2"/>
        <v>240</v>
      </c>
      <c r="K61" s="20">
        <f t="shared" si="3"/>
        <v>240</v>
      </c>
      <c r="L61" s="20">
        <f t="shared" si="4"/>
        <v>272</v>
      </c>
      <c r="M61" s="21">
        <f t="shared" si="5"/>
        <v>1.0294117647058822</v>
      </c>
      <c r="N61" s="21">
        <f t="shared" si="6"/>
        <v>1</v>
      </c>
    </row>
    <row r="62" spans="1:14" ht="47.25">
      <c r="A62" s="1" t="s">
        <v>357</v>
      </c>
      <c r="B62" s="1">
        <v>58</v>
      </c>
      <c r="C62" s="3" t="s">
        <v>198</v>
      </c>
      <c r="D62" s="3" t="s">
        <v>199</v>
      </c>
      <c r="E62" s="3" t="s">
        <v>200</v>
      </c>
      <c r="F62" s="5">
        <v>700</v>
      </c>
      <c r="G62" s="6">
        <f t="shared" si="7"/>
        <v>1</v>
      </c>
      <c r="H62" s="5">
        <v>700</v>
      </c>
      <c r="I62" s="9">
        <f t="shared" si="1"/>
        <v>489.99999999999994</v>
      </c>
      <c r="J62" s="9">
        <f t="shared" si="2"/>
        <v>420</v>
      </c>
      <c r="K62" s="20">
        <f t="shared" si="3"/>
        <v>420</v>
      </c>
      <c r="L62" s="20">
        <f t="shared" si="4"/>
        <v>476.00000000000006</v>
      </c>
      <c r="M62" s="21">
        <f t="shared" si="5"/>
        <v>1.029411764705882</v>
      </c>
      <c r="N62" s="21">
        <f t="shared" si="6"/>
        <v>1</v>
      </c>
    </row>
    <row r="63" spans="1:14" ht="31.5">
      <c r="A63" s="1" t="s">
        <v>221</v>
      </c>
      <c r="B63" s="1">
        <v>59</v>
      </c>
      <c r="C63" s="3" t="s">
        <v>103</v>
      </c>
      <c r="D63" s="3" t="s">
        <v>104</v>
      </c>
      <c r="E63" s="3" t="s">
        <v>105</v>
      </c>
      <c r="F63" s="5">
        <v>2400</v>
      </c>
      <c r="G63" s="6">
        <f t="shared" si="7"/>
        <v>1</v>
      </c>
      <c r="H63" s="5">
        <v>2400</v>
      </c>
      <c r="I63" s="9">
        <f t="shared" si="1"/>
        <v>1680</v>
      </c>
      <c r="J63" s="9">
        <f t="shared" si="2"/>
        <v>1440</v>
      </c>
      <c r="K63" s="20">
        <f t="shared" si="3"/>
        <v>1440</v>
      </c>
      <c r="L63" s="20">
        <f t="shared" si="4"/>
        <v>1632.0000000000002</v>
      </c>
      <c r="M63" s="21">
        <f t="shared" si="5"/>
        <v>1.0294117647058822</v>
      </c>
      <c r="N63" s="21">
        <f t="shared" si="6"/>
        <v>1</v>
      </c>
    </row>
    <row r="64" spans="1:14">
      <c r="A64" s="1" t="s">
        <v>222</v>
      </c>
      <c r="B64" s="1">
        <v>60</v>
      </c>
      <c r="C64" s="3" t="s">
        <v>106</v>
      </c>
      <c r="D64" s="3" t="s">
        <v>107</v>
      </c>
      <c r="E64" s="3" t="s">
        <v>108</v>
      </c>
      <c r="F64" s="5">
        <v>1600</v>
      </c>
      <c r="G64" s="6">
        <f t="shared" si="7"/>
        <v>1</v>
      </c>
      <c r="H64" s="5">
        <v>1600</v>
      </c>
      <c r="I64" s="9">
        <f t="shared" si="1"/>
        <v>1120</v>
      </c>
      <c r="J64" s="9">
        <f t="shared" si="2"/>
        <v>960</v>
      </c>
      <c r="K64" s="20">
        <f t="shared" si="3"/>
        <v>960</v>
      </c>
      <c r="L64" s="20">
        <f t="shared" si="4"/>
        <v>1088</v>
      </c>
      <c r="M64" s="21">
        <f t="shared" si="5"/>
        <v>1.0294117647058822</v>
      </c>
      <c r="N64" s="21">
        <f t="shared" si="6"/>
        <v>1</v>
      </c>
    </row>
    <row r="65" spans="1:14">
      <c r="A65" s="1" t="s">
        <v>223</v>
      </c>
      <c r="B65" s="1">
        <v>61</v>
      </c>
      <c r="C65" s="3" t="s">
        <v>109</v>
      </c>
      <c r="D65" s="3" t="s">
        <v>110</v>
      </c>
      <c r="E65" s="3" t="s">
        <v>108</v>
      </c>
      <c r="F65" s="5">
        <v>1600</v>
      </c>
      <c r="G65" s="6">
        <f t="shared" si="7"/>
        <v>1</v>
      </c>
      <c r="H65" s="5">
        <v>1600</v>
      </c>
      <c r="I65" s="9">
        <f t="shared" si="1"/>
        <v>1120</v>
      </c>
      <c r="J65" s="9">
        <f t="shared" si="2"/>
        <v>960</v>
      </c>
      <c r="K65" s="20">
        <f t="shared" si="3"/>
        <v>960</v>
      </c>
      <c r="L65" s="20">
        <f t="shared" si="4"/>
        <v>1088</v>
      </c>
      <c r="M65" s="21">
        <f t="shared" si="5"/>
        <v>1.0294117647058822</v>
      </c>
      <c r="N65" s="21">
        <f t="shared" si="6"/>
        <v>1</v>
      </c>
    </row>
    <row r="66" spans="1:14">
      <c r="A66" s="1" t="s">
        <v>224</v>
      </c>
      <c r="B66" s="1">
        <v>62</v>
      </c>
      <c r="C66" s="3" t="s">
        <v>111</v>
      </c>
      <c r="D66" s="3" t="s">
        <v>112</v>
      </c>
      <c r="E66" s="3" t="s">
        <v>113</v>
      </c>
      <c r="F66" s="5">
        <v>1500</v>
      </c>
      <c r="G66" s="6">
        <f t="shared" si="7"/>
        <v>1</v>
      </c>
      <c r="H66" s="5">
        <v>1500</v>
      </c>
      <c r="I66" s="9">
        <f t="shared" si="1"/>
        <v>1050</v>
      </c>
      <c r="J66" s="9">
        <f t="shared" si="2"/>
        <v>900</v>
      </c>
      <c r="K66" s="20">
        <f t="shared" si="3"/>
        <v>900</v>
      </c>
      <c r="L66" s="20">
        <f t="shared" si="4"/>
        <v>1020.0000000000001</v>
      </c>
      <c r="M66" s="21">
        <f t="shared" si="5"/>
        <v>1.0294117647058822</v>
      </c>
      <c r="N66" s="21">
        <f t="shared" si="6"/>
        <v>1</v>
      </c>
    </row>
    <row r="67" spans="1:14">
      <c r="A67" s="1" t="s">
        <v>225</v>
      </c>
      <c r="B67" s="1">
        <v>63</v>
      </c>
      <c r="C67" s="3" t="s">
        <v>114</v>
      </c>
      <c r="D67" s="3" t="s">
        <v>115</v>
      </c>
      <c r="E67" s="3" t="s">
        <v>116</v>
      </c>
      <c r="F67" s="5">
        <v>2000</v>
      </c>
      <c r="G67" s="6">
        <f t="shared" si="7"/>
        <v>1</v>
      </c>
      <c r="H67" s="5">
        <v>2000</v>
      </c>
      <c r="I67" s="9">
        <f t="shared" si="1"/>
        <v>1400</v>
      </c>
      <c r="J67" s="9">
        <f t="shared" si="2"/>
        <v>1200</v>
      </c>
      <c r="K67" s="20">
        <f t="shared" si="3"/>
        <v>1200</v>
      </c>
      <c r="L67" s="20">
        <f t="shared" si="4"/>
        <v>1360</v>
      </c>
      <c r="M67" s="21">
        <f t="shared" si="5"/>
        <v>1.0294117647058822</v>
      </c>
      <c r="N67" s="21">
        <f t="shared" si="6"/>
        <v>1</v>
      </c>
    </row>
    <row r="68" spans="1:14">
      <c r="A68" s="1" t="s">
        <v>226</v>
      </c>
      <c r="B68" s="1">
        <v>64</v>
      </c>
      <c r="C68" s="3" t="s">
        <v>117</v>
      </c>
      <c r="D68" s="3" t="s">
        <v>110</v>
      </c>
      <c r="E68" s="3" t="s">
        <v>118</v>
      </c>
      <c r="F68" s="5">
        <v>2000</v>
      </c>
      <c r="G68" s="6">
        <f t="shared" si="7"/>
        <v>1</v>
      </c>
      <c r="H68" s="5">
        <v>2000</v>
      </c>
      <c r="I68" s="9">
        <f t="shared" si="1"/>
        <v>1400</v>
      </c>
      <c r="J68" s="9">
        <f t="shared" si="2"/>
        <v>1200</v>
      </c>
      <c r="K68" s="20">
        <f t="shared" si="3"/>
        <v>1200</v>
      </c>
      <c r="L68" s="20">
        <f t="shared" si="4"/>
        <v>1360</v>
      </c>
      <c r="M68" s="21">
        <f t="shared" si="5"/>
        <v>1.0294117647058822</v>
      </c>
      <c r="N68" s="21">
        <f t="shared" si="6"/>
        <v>1</v>
      </c>
    </row>
    <row r="69" spans="1:14">
      <c r="A69" s="1" t="s">
        <v>227</v>
      </c>
      <c r="B69" s="1">
        <v>65</v>
      </c>
      <c r="C69" s="3" t="s">
        <v>119</v>
      </c>
      <c r="D69" s="3" t="s">
        <v>110</v>
      </c>
      <c r="E69" s="3" t="s">
        <v>118</v>
      </c>
      <c r="F69" s="5">
        <v>2000</v>
      </c>
      <c r="G69" s="6">
        <f t="shared" si="7"/>
        <v>1</v>
      </c>
      <c r="H69" s="5">
        <v>2000</v>
      </c>
      <c r="I69" s="9">
        <f t="shared" si="1"/>
        <v>1400</v>
      </c>
      <c r="J69" s="9">
        <f t="shared" si="2"/>
        <v>1200</v>
      </c>
      <c r="K69" s="20">
        <f t="shared" si="3"/>
        <v>1200</v>
      </c>
      <c r="L69" s="20">
        <f t="shared" si="4"/>
        <v>1360</v>
      </c>
      <c r="M69" s="21">
        <f t="shared" si="5"/>
        <v>1.0294117647058822</v>
      </c>
      <c r="N69" s="21">
        <f t="shared" si="6"/>
        <v>1</v>
      </c>
    </row>
    <row r="70" spans="1:14">
      <c r="A70" s="1" t="s">
        <v>228</v>
      </c>
      <c r="B70" s="1">
        <v>66</v>
      </c>
      <c r="C70" s="3" t="s">
        <v>120</v>
      </c>
      <c r="D70" s="3" t="s">
        <v>115</v>
      </c>
      <c r="E70" s="3" t="s">
        <v>116</v>
      </c>
      <c r="F70" s="5">
        <v>2000</v>
      </c>
      <c r="G70" s="6">
        <f t="shared" si="7"/>
        <v>1</v>
      </c>
      <c r="H70" s="5">
        <v>2000</v>
      </c>
      <c r="I70" s="9">
        <f t="shared" ref="I70:I133" si="8">H70*70%</f>
        <v>1400</v>
      </c>
      <c r="J70" s="9">
        <f t="shared" ref="J70:J133" si="9">H70*60%</f>
        <v>1200</v>
      </c>
      <c r="K70" s="20">
        <f t="shared" ref="K70:K133" si="10">0.6*F70</f>
        <v>1200</v>
      </c>
      <c r="L70" s="20">
        <f t="shared" ref="L70:L133" si="11">0.68*F70</f>
        <v>1360</v>
      </c>
      <c r="M70" s="21">
        <f t="shared" ref="M70:M133" si="12">I70/L70</f>
        <v>1.0294117647058822</v>
      </c>
      <c r="N70" s="21">
        <f t="shared" ref="N70:N133" si="13">J70/K70</f>
        <v>1</v>
      </c>
    </row>
    <row r="71" spans="1:14" ht="31.5">
      <c r="A71" s="1" t="s">
        <v>229</v>
      </c>
      <c r="B71" s="1">
        <v>67</v>
      </c>
      <c r="C71" s="3" t="s">
        <v>121</v>
      </c>
      <c r="D71" s="3" t="s">
        <v>68</v>
      </c>
      <c r="E71" s="3" t="s">
        <v>122</v>
      </c>
      <c r="F71" s="5">
        <v>3700</v>
      </c>
      <c r="G71" s="6">
        <f t="shared" si="7"/>
        <v>1</v>
      </c>
      <c r="H71" s="5">
        <v>3700</v>
      </c>
      <c r="I71" s="9">
        <f t="shared" si="8"/>
        <v>2590</v>
      </c>
      <c r="J71" s="9">
        <f t="shared" si="9"/>
        <v>2220</v>
      </c>
      <c r="K71" s="20">
        <f t="shared" si="10"/>
        <v>2220</v>
      </c>
      <c r="L71" s="20">
        <f t="shared" si="11"/>
        <v>2516</v>
      </c>
      <c r="M71" s="21">
        <f t="shared" si="12"/>
        <v>1.0294117647058822</v>
      </c>
      <c r="N71" s="21">
        <f t="shared" si="13"/>
        <v>1</v>
      </c>
    </row>
    <row r="72" spans="1:14">
      <c r="A72" s="1" t="s">
        <v>230</v>
      </c>
      <c r="B72" s="1">
        <v>68</v>
      </c>
      <c r="C72" s="3" t="s">
        <v>123</v>
      </c>
      <c r="D72" s="3" t="s">
        <v>68</v>
      </c>
      <c r="E72" s="3" t="s">
        <v>122</v>
      </c>
      <c r="F72" s="5">
        <v>2300</v>
      </c>
      <c r="G72" s="6">
        <f t="shared" si="7"/>
        <v>1</v>
      </c>
      <c r="H72" s="5">
        <v>2300</v>
      </c>
      <c r="I72" s="9">
        <f t="shared" si="8"/>
        <v>1610</v>
      </c>
      <c r="J72" s="9">
        <f t="shared" si="9"/>
        <v>1380</v>
      </c>
      <c r="K72" s="20">
        <f t="shared" si="10"/>
        <v>1380</v>
      </c>
      <c r="L72" s="20">
        <f t="shared" si="11"/>
        <v>1564</v>
      </c>
      <c r="M72" s="21">
        <f t="shared" si="12"/>
        <v>1.0294117647058822</v>
      </c>
      <c r="N72" s="21">
        <f t="shared" si="13"/>
        <v>1</v>
      </c>
    </row>
    <row r="73" spans="1:14">
      <c r="A73" s="1" t="s">
        <v>231</v>
      </c>
      <c r="B73" s="1">
        <v>69</v>
      </c>
      <c r="C73" s="3" t="s">
        <v>124</v>
      </c>
      <c r="D73" s="3" t="s">
        <v>125</v>
      </c>
      <c r="E73" s="3" t="s">
        <v>126</v>
      </c>
      <c r="F73" s="5">
        <v>1800</v>
      </c>
      <c r="G73" s="6">
        <f t="shared" si="7"/>
        <v>1</v>
      </c>
      <c r="H73" s="5">
        <v>1800</v>
      </c>
      <c r="I73" s="9">
        <f t="shared" si="8"/>
        <v>1260</v>
      </c>
      <c r="J73" s="9">
        <f t="shared" si="9"/>
        <v>1080</v>
      </c>
      <c r="K73" s="20">
        <f t="shared" si="10"/>
        <v>1080</v>
      </c>
      <c r="L73" s="20">
        <f t="shared" si="11"/>
        <v>1224</v>
      </c>
      <c r="M73" s="21">
        <f t="shared" si="12"/>
        <v>1.0294117647058822</v>
      </c>
      <c r="N73" s="21">
        <f t="shared" si="13"/>
        <v>1</v>
      </c>
    </row>
    <row r="74" spans="1:14">
      <c r="A74" s="1" t="s">
        <v>232</v>
      </c>
      <c r="B74" s="1">
        <v>70</v>
      </c>
      <c r="C74" s="3" t="s">
        <v>127</v>
      </c>
      <c r="D74" s="3" t="s">
        <v>68</v>
      </c>
      <c r="E74" s="3" t="s">
        <v>122</v>
      </c>
      <c r="F74" s="5">
        <v>2100</v>
      </c>
      <c r="G74" s="6">
        <f t="shared" si="7"/>
        <v>1</v>
      </c>
      <c r="H74" s="5">
        <v>2100</v>
      </c>
      <c r="I74" s="9">
        <f t="shared" si="8"/>
        <v>1470</v>
      </c>
      <c r="J74" s="9">
        <f t="shared" si="9"/>
        <v>1260</v>
      </c>
      <c r="K74" s="20">
        <f t="shared" si="10"/>
        <v>1260</v>
      </c>
      <c r="L74" s="20">
        <f t="shared" si="11"/>
        <v>1428</v>
      </c>
      <c r="M74" s="21">
        <f t="shared" si="12"/>
        <v>1.0294117647058822</v>
      </c>
      <c r="N74" s="21">
        <f t="shared" si="13"/>
        <v>1</v>
      </c>
    </row>
    <row r="75" spans="1:14" ht="31.5">
      <c r="A75" s="1" t="s">
        <v>233</v>
      </c>
      <c r="B75" s="1">
        <v>71</v>
      </c>
      <c r="C75" s="3" t="s">
        <v>128</v>
      </c>
      <c r="D75" s="3" t="s">
        <v>129</v>
      </c>
      <c r="E75" s="3" t="s">
        <v>105</v>
      </c>
      <c r="F75" s="5">
        <v>2000</v>
      </c>
      <c r="G75" s="6">
        <f t="shared" si="7"/>
        <v>1</v>
      </c>
      <c r="H75" s="5">
        <v>2000</v>
      </c>
      <c r="I75" s="9">
        <f t="shared" si="8"/>
        <v>1400</v>
      </c>
      <c r="J75" s="9">
        <f t="shared" si="9"/>
        <v>1200</v>
      </c>
      <c r="K75" s="20">
        <f t="shared" si="10"/>
        <v>1200</v>
      </c>
      <c r="L75" s="20">
        <f t="shared" si="11"/>
        <v>1360</v>
      </c>
      <c r="M75" s="21">
        <f t="shared" si="12"/>
        <v>1.0294117647058822</v>
      </c>
      <c r="N75" s="21">
        <f t="shared" si="13"/>
        <v>1</v>
      </c>
    </row>
    <row r="76" spans="1:14">
      <c r="A76" s="1" t="s">
        <v>234</v>
      </c>
      <c r="B76" s="1">
        <v>72</v>
      </c>
      <c r="C76" s="3" t="s">
        <v>130</v>
      </c>
      <c r="D76" s="3" t="s">
        <v>131</v>
      </c>
      <c r="E76" s="3" t="s">
        <v>132</v>
      </c>
      <c r="F76" s="5">
        <v>2000</v>
      </c>
      <c r="G76" s="6">
        <f t="shared" ref="G76:G124" si="14">H76/F76</f>
        <v>1</v>
      </c>
      <c r="H76" s="5">
        <v>2000</v>
      </c>
      <c r="I76" s="9">
        <f t="shared" si="8"/>
        <v>1400</v>
      </c>
      <c r="J76" s="9">
        <f t="shared" si="9"/>
        <v>1200</v>
      </c>
      <c r="K76" s="20">
        <f t="shared" si="10"/>
        <v>1200</v>
      </c>
      <c r="L76" s="20">
        <f t="shared" si="11"/>
        <v>1360</v>
      </c>
      <c r="M76" s="21">
        <f t="shared" si="12"/>
        <v>1.0294117647058822</v>
      </c>
      <c r="N76" s="21">
        <f t="shared" si="13"/>
        <v>1</v>
      </c>
    </row>
    <row r="77" spans="1:14">
      <c r="A77" s="1" t="s">
        <v>235</v>
      </c>
      <c r="B77" s="1">
        <v>73</v>
      </c>
      <c r="C77" s="3" t="s">
        <v>133</v>
      </c>
      <c r="D77" s="3" t="s">
        <v>129</v>
      </c>
      <c r="E77" s="3" t="s">
        <v>134</v>
      </c>
      <c r="F77" s="5">
        <v>2000</v>
      </c>
      <c r="G77" s="6">
        <f t="shared" si="14"/>
        <v>1</v>
      </c>
      <c r="H77" s="5">
        <v>2000</v>
      </c>
      <c r="I77" s="9">
        <f t="shared" si="8"/>
        <v>1400</v>
      </c>
      <c r="J77" s="9">
        <f t="shared" si="9"/>
        <v>1200</v>
      </c>
      <c r="K77" s="20">
        <f t="shared" si="10"/>
        <v>1200</v>
      </c>
      <c r="L77" s="20">
        <f t="shared" si="11"/>
        <v>1360</v>
      </c>
      <c r="M77" s="21">
        <f t="shared" si="12"/>
        <v>1.0294117647058822</v>
      </c>
      <c r="N77" s="21">
        <f t="shared" si="13"/>
        <v>1</v>
      </c>
    </row>
    <row r="78" spans="1:14">
      <c r="A78" s="1" t="s">
        <v>236</v>
      </c>
      <c r="B78" s="1">
        <v>74</v>
      </c>
      <c r="C78" s="3" t="s">
        <v>135</v>
      </c>
      <c r="D78" s="3" t="s">
        <v>129</v>
      </c>
      <c r="E78" s="3" t="s">
        <v>132</v>
      </c>
      <c r="F78" s="5">
        <v>2000</v>
      </c>
      <c r="G78" s="6">
        <f t="shared" si="14"/>
        <v>1</v>
      </c>
      <c r="H78" s="5">
        <v>2000</v>
      </c>
      <c r="I78" s="9">
        <f t="shared" si="8"/>
        <v>1400</v>
      </c>
      <c r="J78" s="9">
        <f t="shared" si="9"/>
        <v>1200</v>
      </c>
      <c r="K78" s="20">
        <f t="shared" si="10"/>
        <v>1200</v>
      </c>
      <c r="L78" s="20">
        <f t="shared" si="11"/>
        <v>1360</v>
      </c>
      <c r="M78" s="21">
        <f t="shared" si="12"/>
        <v>1.0294117647058822</v>
      </c>
      <c r="N78" s="21">
        <f t="shared" si="13"/>
        <v>1</v>
      </c>
    </row>
    <row r="79" spans="1:14">
      <c r="A79" s="1" t="s">
        <v>237</v>
      </c>
      <c r="B79" s="1">
        <v>75</v>
      </c>
      <c r="C79" s="3" t="s">
        <v>136</v>
      </c>
      <c r="D79" s="3" t="s">
        <v>137</v>
      </c>
      <c r="E79" s="3" t="s">
        <v>134</v>
      </c>
      <c r="F79" s="5">
        <v>2000</v>
      </c>
      <c r="G79" s="6">
        <f t="shared" si="14"/>
        <v>1</v>
      </c>
      <c r="H79" s="5">
        <v>2000</v>
      </c>
      <c r="I79" s="9">
        <f t="shared" si="8"/>
        <v>1400</v>
      </c>
      <c r="J79" s="9">
        <f t="shared" si="9"/>
        <v>1200</v>
      </c>
      <c r="K79" s="20">
        <f t="shared" si="10"/>
        <v>1200</v>
      </c>
      <c r="L79" s="20">
        <f t="shared" si="11"/>
        <v>1360</v>
      </c>
      <c r="M79" s="21">
        <f t="shared" si="12"/>
        <v>1.0294117647058822</v>
      </c>
      <c r="N79" s="21">
        <f t="shared" si="13"/>
        <v>1</v>
      </c>
    </row>
    <row r="80" spans="1:14">
      <c r="A80" s="1" t="s">
        <v>238</v>
      </c>
      <c r="B80" s="1">
        <v>76</v>
      </c>
      <c r="C80" s="3" t="s">
        <v>138</v>
      </c>
      <c r="D80" s="3" t="s">
        <v>139</v>
      </c>
      <c r="E80" s="3" t="s">
        <v>140</v>
      </c>
      <c r="F80" s="5">
        <v>2800</v>
      </c>
      <c r="G80" s="6">
        <f t="shared" si="14"/>
        <v>1</v>
      </c>
      <c r="H80" s="5">
        <v>2800</v>
      </c>
      <c r="I80" s="9">
        <f t="shared" si="8"/>
        <v>1959.9999999999998</v>
      </c>
      <c r="J80" s="9">
        <f t="shared" si="9"/>
        <v>1680</v>
      </c>
      <c r="K80" s="20">
        <f t="shared" si="10"/>
        <v>1680</v>
      </c>
      <c r="L80" s="20">
        <f t="shared" si="11"/>
        <v>1904.0000000000002</v>
      </c>
      <c r="M80" s="21">
        <f t="shared" si="12"/>
        <v>1.029411764705882</v>
      </c>
      <c r="N80" s="21">
        <f t="shared" si="13"/>
        <v>1</v>
      </c>
    </row>
    <row r="81" spans="1:14">
      <c r="A81" s="1" t="s">
        <v>239</v>
      </c>
      <c r="B81" s="1">
        <v>77</v>
      </c>
      <c r="C81" s="3" t="s">
        <v>141</v>
      </c>
      <c r="D81" s="3" t="s">
        <v>139</v>
      </c>
      <c r="E81" s="3" t="s">
        <v>140</v>
      </c>
      <c r="F81" s="5">
        <v>2800</v>
      </c>
      <c r="G81" s="6">
        <f t="shared" si="14"/>
        <v>1</v>
      </c>
      <c r="H81" s="5">
        <v>2800</v>
      </c>
      <c r="I81" s="9">
        <f t="shared" si="8"/>
        <v>1959.9999999999998</v>
      </c>
      <c r="J81" s="9">
        <f t="shared" si="9"/>
        <v>1680</v>
      </c>
      <c r="K81" s="20">
        <f t="shared" si="10"/>
        <v>1680</v>
      </c>
      <c r="L81" s="20">
        <f t="shared" si="11"/>
        <v>1904.0000000000002</v>
      </c>
      <c r="M81" s="21">
        <f t="shared" si="12"/>
        <v>1.029411764705882</v>
      </c>
      <c r="N81" s="21">
        <f t="shared" si="13"/>
        <v>1</v>
      </c>
    </row>
    <row r="82" spans="1:14" ht="31.5">
      <c r="A82" s="1" t="s">
        <v>240</v>
      </c>
      <c r="B82" s="1">
        <v>78</v>
      </c>
      <c r="C82" s="3" t="s">
        <v>142</v>
      </c>
      <c r="D82" s="3" t="s">
        <v>68</v>
      </c>
      <c r="E82" s="3" t="s">
        <v>105</v>
      </c>
      <c r="F82" s="5">
        <v>3400</v>
      </c>
      <c r="G82" s="6">
        <f t="shared" si="14"/>
        <v>1</v>
      </c>
      <c r="H82" s="5">
        <v>3400</v>
      </c>
      <c r="I82" s="9">
        <f t="shared" si="8"/>
        <v>2380</v>
      </c>
      <c r="J82" s="9">
        <f t="shared" si="9"/>
        <v>2040</v>
      </c>
      <c r="K82" s="20">
        <f t="shared" si="10"/>
        <v>2040</v>
      </c>
      <c r="L82" s="20">
        <f t="shared" si="11"/>
        <v>2312</v>
      </c>
      <c r="M82" s="21">
        <f t="shared" si="12"/>
        <v>1.0294117647058822</v>
      </c>
      <c r="N82" s="21">
        <f t="shared" si="13"/>
        <v>1</v>
      </c>
    </row>
    <row r="83" spans="1:14">
      <c r="A83" s="1" t="s">
        <v>241</v>
      </c>
      <c r="B83" s="1">
        <f>B82+1</f>
        <v>79</v>
      </c>
      <c r="C83" s="16" t="s">
        <v>242</v>
      </c>
      <c r="D83" s="16" t="s">
        <v>68</v>
      </c>
      <c r="E83" s="16" t="s">
        <v>243</v>
      </c>
      <c r="F83" s="5">
        <v>1600</v>
      </c>
      <c r="G83" s="6">
        <f t="shared" si="14"/>
        <v>1</v>
      </c>
      <c r="H83" s="5">
        <v>1600</v>
      </c>
      <c r="I83" s="9">
        <f t="shared" si="8"/>
        <v>1120</v>
      </c>
      <c r="J83" s="9">
        <f t="shared" si="9"/>
        <v>960</v>
      </c>
      <c r="K83" s="20">
        <f t="shared" si="10"/>
        <v>960</v>
      </c>
      <c r="L83" s="20">
        <f t="shared" si="11"/>
        <v>1088</v>
      </c>
      <c r="M83" s="21">
        <f t="shared" si="12"/>
        <v>1.0294117647058822</v>
      </c>
      <c r="N83" s="21">
        <f t="shared" si="13"/>
        <v>1</v>
      </c>
    </row>
    <row r="84" spans="1:14" ht="31.5">
      <c r="A84" s="1" t="s">
        <v>244</v>
      </c>
      <c r="B84" s="1">
        <f t="shared" ref="B84:B138" si="15">B83+1</f>
        <v>80</v>
      </c>
      <c r="C84" s="16" t="s">
        <v>242</v>
      </c>
      <c r="D84" s="16" t="s">
        <v>245</v>
      </c>
      <c r="E84" s="16" t="s">
        <v>246</v>
      </c>
      <c r="F84" s="2">
        <v>800</v>
      </c>
      <c r="G84" s="6">
        <f t="shared" si="14"/>
        <v>1</v>
      </c>
      <c r="H84" s="2">
        <v>800</v>
      </c>
      <c r="I84" s="9">
        <f t="shared" si="8"/>
        <v>560</v>
      </c>
      <c r="J84" s="9">
        <f t="shared" si="9"/>
        <v>480</v>
      </c>
      <c r="K84" s="20">
        <f t="shared" si="10"/>
        <v>480</v>
      </c>
      <c r="L84" s="20">
        <f t="shared" si="11"/>
        <v>544</v>
      </c>
      <c r="M84" s="21">
        <f t="shared" si="12"/>
        <v>1.0294117647058822</v>
      </c>
      <c r="N84" s="21">
        <f t="shared" si="13"/>
        <v>1</v>
      </c>
    </row>
    <row r="85" spans="1:14">
      <c r="A85" s="1" t="s">
        <v>247</v>
      </c>
      <c r="B85" s="1">
        <f t="shared" si="15"/>
        <v>81</v>
      </c>
      <c r="C85" s="16" t="s">
        <v>242</v>
      </c>
      <c r="D85" s="16" t="s">
        <v>246</v>
      </c>
      <c r="E85" s="16" t="s">
        <v>248</v>
      </c>
      <c r="F85" s="2">
        <v>500</v>
      </c>
      <c r="G85" s="6">
        <f t="shared" si="14"/>
        <v>1</v>
      </c>
      <c r="H85" s="2">
        <v>500</v>
      </c>
      <c r="I85" s="9">
        <f t="shared" si="8"/>
        <v>350</v>
      </c>
      <c r="J85" s="9">
        <f t="shared" si="9"/>
        <v>300</v>
      </c>
      <c r="K85" s="20">
        <f t="shared" si="10"/>
        <v>300</v>
      </c>
      <c r="L85" s="20">
        <f t="shared" si="11"/>
        <v>340</v>
      </c>
      <c r="M85" s="21">
        <f t="shared" si="12"/>
        <v>1.0294117647058822</v>
      </c>
      <c r="N85" s="21">
        <f t="shared" si="13"/>
        <v>1</v>
      </c>
    </row>
    <row r="86" spans="1:14" ht="31.5">
      <c r="A86" s="1" t="s">
        <v>271</v>
      </c>
      <c r="B86" s="1">
        <f t="shared" si="15"/>
        <v>82</v>
      </c>
      <c r="C86" s="16" t="s">
        <v>249</v>
      </c>
      <c r="D86" s="16" t="s">
        <v>250</v>
      </c>
      <c r="E86" s="16" t="s">
        <v>251</v>
      </c>
      <c r="F86" s="2">
        <v>600</v>
      </c>
      <c r="G86" s="6">
        <f t="shared" si="14"/>
        <v>1</v>
      </c>
      <c r="H86" s="2">
        <v>600</v>
      </c>
      <c r="I86" s="9">
        <f t="shared" si="8"/>
        <v>420</v>
      </c>
      <c r="J86" s="9">
        <f t="shared" si="9"/>
        <v>360</v>
      </c>
      <c r="K86" s="20">
        <f t="shared" si="10"/>
        <v>360</v>
      </c>
      <c r="L86" s="20">
        <f t="shared" si="11"/>
        <v>408.00000000000006</v>
      </c>
      <c r="M86" s="21">
        <f t="shared" si="12"/>
        <v>1.0294117647058822</v>
      </c>
      <c r="N86" s="21">
        <f t="shared" si="13"/>
        <v>1</v>
      </c>
    </row>
    <row r="87" spans="1:14" ht="31.5">
      <c r="A87" s="1" t="s">
        <v>272</v>
      </c>
      <c r="B87" s="1">
        <f t="shared" si="15"/>
        <v>83</v>
      </c>
      <c r="C87" s="16" t="s">
        <v>249</v>
      </c>
      <c r="D87" s="16" t="s">
        <v>251</v>
      </c>
      <c r="E87" s="16" t="s">
        <v>252</v>
      </c>
      <c r="F87" s="2">
        <v>500</v>
      </c>
      <c r="G87" s="6">
        <f t="shared" si="14"/>
        <v>1</v>
      </c>
      <c r="H87" s="2">
        <v>500</v>
      </c>
      <c r="I87" s="9">
        <f t="shared" si="8"/>
        <v>350</v>
      </c>
      <c r="J87" s="9">
        <f t="shared" si="9"/>
        <v>300</v>
      </c>
      <c r="K87" s="20">
        <f t="shared" si="10"/>
        <v>300</v>
      </c>
      <c r="L87" s="20">
        <f t="shared" si="11"/>
        <v>340</v>
      </c>
      <c r="M87" s="21">
        <f t="shared" si="12"/>
        <v>1.0294117647058822</v>
      </c>
      <c r="N87" s="21">
        <f t="shared" si="13"/>
        <v>1</v>
      </c>
    </row>
    <row r="88" spans="1:14" ht="31.5">
      <c r="A88" s="1" t="s">
        <v>273</v>
      </c>
      <c r="B88" s="1">
        <f t="shared" si="15"/>
        <v>84</v>
      </c>
      <c r="C88" s="16" t="s">
        <v>249</v>
      </c>
      <c r="D88" s="16" t="s">
        <v>252</v>
      </c>
      <c r="E88" s="16" t="s">
        <v>253</v>
      </c>
      <c r="F88" s="2">
        <v>500</v>
      </c>
      <c r="G88" s="6">
        <f t="shared" si="14"/>
        <v>1</v>
      </c>
      <c r="H88" s="2">
        <v>500</v>
      </c>
      <c r="I88" s="9">
        <f t="shared" si="8"/>
        <v>350</v>
      </c>
      <c r="J88" s="9">
        <f t="shared" si="9"/>
        <v>300</v>
      </c>
      <c r="K88" s="20">
        <f t="shared" si="10"/>
        <v>300</v>
      </c>
      <c r="L88" s="20">
        <f t="shared" si="11"/>
        <v>340</v>
      </c>
      <c r="M88" s="21">
        <f t="shared" si="12"/>
        <v>1.0294117647058822</v>
      </c>
      <c r="N88" s="21">
        <f t="shared" si="13"/>
        <v>1</v>
      </c>
    </row>
    <row r="89" spans="1:14" ht="31.5">
      <c r="A89" s="1" t="s">
        <v>274</v>
      </c>
      <c r="B89" s="1">
        <f t="shared" si="15"/>
        <v>85</v>
      </c>
      <c r="C89" s="16" t="s">
        <v>254</v>
      </c>
      <c r="D89" s="16" t="s">
        <v>255</v>
      </c>
      <c r="E89" s="16" t="s">
        <v>256</v>
      </c>
      <c r="F89" s="2">
        <v>600</v>
      </c>
      <c r="G89" s="6">
        <f t="shared" si="14"/>
        <v>1</v>
      </c>
      <c r="H89" s="2">
        <v>600</v>
      </c>
      <c r="I89" s="9">
        <f t="shared" si="8"/>
        <v>420</v>
      </c>
      <c r="J89" s="9">
        <f t="shared" si="9"/>
        <v>360</v>
      </c>
      <c r="K89" s="20">
        <f t="shared" si="10"/>
        <v>360</v>
      </c>
      <c r="L89" s="20">
        <f t="shared" si="11"/>
        <v>408.00000000000006</v>
      </c>
      <c r="M89" s="21">
        <f t="shared" si="12"/>
        <v>1.0294117647058822</v>
      </c>
      <c r="N89" s="21">
        <f t="shared" si="13"/>
        <v>1</v>
      </c>
    </row>
    <row r="90" spans="1:14" ht="31.5">
      <c r="A90" s="1" t="s">
        <v>275</v>
      </c>
      <c r="B90" s="1">
        <f t="shared" si="15"/>
        <v>86</v>
      </c>
      <c r="C90" s="16" t="s">
        <v>254</v>
      </c>
      <c r="D90" s="16" t="s">
        <v>256</v>
      </c>
      <c r="E90" s="16" t="s">
        <v>257</v>
      </c>
      <c r="F90" s="2">
        <v>500</v>
      </c>
      <c r="G90" s="6">
        <f t="shared" si="14"/>
        <v>1</v>
      </c>
      <c r="H90" s="2">
        <v>500</v>
      </c>
      <c r="I90" s="9">
        <f t="shared" si="8"/>
        <v>350</v>
      </c>
      <c r="J90" s="9">
        <f t="shared" si="9"/>
        <v>300</v>
      </c>
      <c r="K90" s="20">
        <f t="shared" si="10"/>
        <v>300</v>
      </c>
      <c r="L90" s="20">
        <f t="shared" si="11"/>
        <v>340</v>
      </c>
      <c r="M90" s="21">
        <f t="shared" si="12"/>
        <v>1.0294117647058822</v>
      </c>
      <c r="N90" s="21">
        <f t="shared" si="13"/>
        <v>1</v>
      </c>
    </row>
    <row r="91" spans="1:14">
      <c r="A91" s="1" t="s">
        <v>276</v>
      </c>
      <c r="B91" s="1">
        <f t="shared" si="15"/>
        <v>87</v>
      </c>
      <c r="C91" s="16" t="s">
        <v>258</v>
      </c>
      <c r="D91" s="16" t="s">
        <v>255</v>
      </c>
      <c r="E91" s="16" t="s">
        <v>259</v>
      </c>
      <c r="F91" s="2">
        <v>800</v>
      </c>
      <c r="G91" s="6">
        <f t="shared" si="14"/>
        <v>1</v>
      </c>
      <c r="H91" s="2">
        <v>800</v>
      </c>
      <c r="I91" s="9">
        <f t="shared" si="8"/>
        <v>560</v>
      </c>
      <c r="J91" s="9">
        <f t="shared" si="9"/>
        <v>480</v>
      </c>
      <c r="K91" s="20">
        <f t="shared" si="10"/>
        <v>480</v>
      </c>
      <c r="L91" s="20">
        <f t="shared" si="11"/>
        <v>544</v>
      </c>
      <c r="M91" s="21">
        <f t="shared" si="12"/>
        <v>1.0294117647058822</v>
      </c>
      <c r="N91" s="21">
        <f t="shared" si="13"/>
        <v>1</v>
      </c>
    </row>
    <row r="92" spans="1:14" ht="31.5">
      <c r="A92" s="1" t="s">
        <v>277</v>
      </c>
      <c r="B92" s="1">
        <f t="shared" si="15"/>
        <v>88</v>
      </c>
      <c r="C92" s="16" t="s">
        <v>258</v>
      </c>
      <c r="D92" s="16" t="s">
        <v>259</v>
      </c>
      <c r="E92" s="16" t="s">
        <v>260</v>
      </c>
      <c r="F92" s="2">
        <v>700</v>
      </c>
      <c r="G92" s="6">
        <f t="shared" si="14"/>
        <v>1</v>
      </c>
      <c r="H92" s="2">
        <v>700</v>
      </c>
      <c r="I92" s="9">
        <f t="shared" si="8"/>
        <v>489.99999999999994</v>
      </c>
      <c r="J92" s="9">
        <f t="shared" si="9"/>
        <v>420</v>
      </c>
      <c r="K92" s="20">
        <f t="shared" si="10"/>
        <v>420</v>
      </c>
      <c r="L92" s="20">
        <f t="shared" si="11"/>
        <v>476.00000000000006</v>
      </c>
      <c r="M92" s="21">
        <f t="shared" si="12"/>
        <v>1.029411764705882</v>
      </c>
      <c r="N92" s="21">
        <f t="shared" si="13"/>
        <v>1</v>
      </c>
    </row>
    <row r="93" spans="1:14" ht="31.5">
      <c r="A93" s="1" t="s">
        <v>278</v>
      </c>
      <c r="B93" s="1">
        <f t="shared" si="15"/>
        <v>89</v>
      </c>
      <c r="C93" s="16" t="s">
        <v>258</v>
      </c>
      <c r="D93" s="16" t="s">
        <v>260</v>
      </c>
      <c r="E93" s="16" t="s">
        <v>261</v>
      </c>
      <c r="F93" s="2">
        <v>700</v>
      </c>
      <c r="G93" s="6">
        <f t="shared" si="14"/>
        <v>1</v>
      </c>
      <c r="H93" s="2">
        <v>700</v>
      </c>
      <c r="I93" s="9">
        <f t="shared" si="8"/>
        <v>489.99999999999994</v>
      </c>
      <c r="J93" s="9">
        <f t="shared" si="9"/>
        <v>420</v>
      </c>
      <c r="K93" s="20">
        <f t="shared" si="10"/>
        <v>420</v>
      </c>
      <c r="L93" s="20">
        <f t="shared" si="11"/>
        <v>476.00000000000006</v>
      </c>
      <c r="M93" s="21">
        <f t="shared" si="12"/>
        <v>1.029411764705882</v>
      </c>
      <c r="N93" s="21">
        <f t="shared" si="13"/>
        <v>1</v>
      </c>
    </row>
    <row r="94" spans="1:14" ht="47.25">
      <c r="A94" s="1" t="s">
        <v>279</v>
      </c>
      <c r="B94" s="1">
        <f t="shared" si="15"/>
        <v>90</v>
      </c>
      <c r="C94" s="16" t="s">
        <v>262</v>
      </c>
      <c r="D94" s="16" t="s">
        <v>255</v>
      </c>
      <c r="E94" s="16" t="s">
        <v>263</v>
      </c>
      <c r="F94" s="2">
        <v>700</v>
      </c>
      <c r="G94" s="6">
        <f t="shared" si="14"/>
        <v>1</v>
      </c>
      <c r="H94" s="2">
        <v>700</v>
      </c>
      <c r="I94" s="9">
        <f t="shared" si="8"/>
        <v>489.99999999999994</v>
      </c>
      <c r="J94" s="9">
        <f t="shared" si="9"/>
        <v>420</v>
      </c>
      <c r="K94" s="20">
        <f t="shared" si="10"/>
        <v>420</v>
      </c>
      <c r="L94" s="20">
        <f t="shared" si="11"/>
        <v>476.00000000000006</v>
      </c>
      <c r="M94" s="21">
        <f t="shared" si="12"/>
        <v>1.029411764705882</v>
      </c>
      <c r="N94" s="21">
        <f t="shared" si="13"/>
        <v>1</v>
      </c>
    </row>
    <row r="95" spans="1:14" ht="47.25">
      <c r="A95" s="1" t="s">
        <v>280</v>
      </c>
      <c r="B95" s="1">
        <f t="shared" si="15"/>
        <v>91</v>
      </c>
      <c r="C95" s="16" t="s">
        <v>262</v>
      </c>
      <c r="D95" s="16" t="s">
        <v>263</v>
      </c>
      <c r="E95" s="16" t="s">
        <v>264</v>
      </c>
      <c r="F95" s="2">
        <v>500</v>
      </c>
      <c r="G95" s="6">
        <f t="shared" si="14"/>
        <v>1</v>
      </c>
      <c r="H95" s="2">
        <v>500</v>
      </c>
      <c r="I95" s="9">
        <f t="shared" si="8"/>
        <v>350</v>
      </c>
      <c r="J95" s="9">
        <f t="shared" si="9"/>
        <v>300</v>
      </c>
      <c r="K95" s="20">
        <f t="shared" si="10"/>
        <v>300</v>
      </c>
      <c r="L95" s="20">
        <f t="shared" si="11"/>
        <v>340</v>
      </c>
      <c r="M95" s="21">
        <f t="shared" si="12"/>
        <v>1.0294117647058822</v>
      </c>
      <c r="N95" s="21">
        <f t="shared" si="13"/>
        <v>1</v>
      </c>
    </row>
    <row r="96" spans="1:14" ht="31.5">
      <c r="A96" s="1" t="s">
        <v>281</v>
      </c>
      <c r="B96" s="1">
        <f t="shared" si="15"/>
        <v>92</v>
      </c>
      <c r="C96" s="16" t="s">
        <v>265</v>
      </c>
      <c r="D96" s="16" t="s">
        <v>266</v>
      </c>
      <c r="E96" s="16" t="s">
        <v>267</v>
      </c>
      <c r="F96" s="2">
        <v>500</v>
      </c>
      <c r="G96" s="6">
        <f t="shared" si="14"/>
        <v>1</v>
      </c>
      <c r="H96" s="2">
        <v>500</v>
      </c>
      <c r="I96" s="9">
        <f t="shared" si="8"/>
        <v>350</v>
      </c>
      <c r="J96" s="9">
        <f t="shared" si="9"/>
        <v>300</v>
      </c>
      <c r="K96" s="20">
        <f t="shared" si="10"/>
        <v>300</v>
      </c>
      <c r="L96" s="20">
        <f t="shared" si="11"/>
        <v>340</v>
      </c>
      <c r="M96" s="21">
        <f t="shared" si="12"/>
        <v>1.0294117647058822</v>
      </c>
      <c r="N96" s="21">
        <f t="shared" si="13"/>
        <v>1</v>
      </c>
    </row>
    <row r="97" spans="1:14" ht="31.5">
      <c r="A97" s="1" t="s">
        <v>282</v>
      </c>
      <c r="B97" s="1">
        <f t="shared" si="15"/>
        <v>93</v>
      </c>
      <c r="C97" s="16" t="s">
        <v>268</v>
      </c>
      <c r="D97" s="16" t="s">
        <v>255</v>
      </c>
      <c r="E97" s="16" t="s">
        <v>269</v>
      </c>
      <c r="F97" s="2">
        <v>600</v>
      </c>
      <c r="G97" s="6">
        <f t="shared" si="14"/>
        <v>1</v>
      </c>
      <c r="H97" s="2">
        <v>600</v>
      </c>
      <c r="I97" s="9">
        <f t="shared" si="8"/>
        <v>420</v>
      </c>
      <c r="J97" s="9">
        <f t="shared" si="9"/>
        <v>360</v>
      </c>
      <c r="K97" s="20">
        <f t="shared" si="10"/>
        <v>360</v>
      </c>
      <c r="L97" s="20">
        <f t="shared" si="11"/>
        <v>408.00000000000006</v>
      </c>
      <c r="M97" s="21">
        <f t="shared" si="12"/>
        <v>1.0294117647058822</v>
      </c>
      <c r="N97" s="21">
        <f t="shared" si="13"/>
        <v>1</v>
      </c>
    </row>
    <row r="98" spans="1:14" ht="31.5">
      <c r="A98" s="1" t="s">
        <v>283</v>
      </c>
      <c r="B98" s="1">
        <f t="shared" si="15"/>
        <v>94</v>
      </c>
      <c r="C98" s="16" t="s">
        <v>268</v>
      </c>
      <c r="D98" s="16" t="s">
        <v>269</v>
      </c>
      <c r="E98" s="16" t="s">
        <v>270</v>
      </c>
      <c r="F98" s="2">
        <v>500</v>
      </c>
      <c r="G98" s="6">
        <f t="shared" si="14"/>
        <v>1</v>
      </c>
      <c r="H98" s="2">
        <v>500</v>
      </c>
      <c r="I98" s="9">
        <f t="shared" si="8"/>
        <v>350</v>
      </c>
      <c r="J98" s="9">
        <f t="shared" si="9"/>
        <v>300</v>
      </c>
      <c r="K98" s="20">
        <f t="shared" si="10"/>
        <v>300</v>
      </c>
      <c r="L98" s="20">
        <f t="shared" si="11"/>
        <v>340</v>
      </c>
      <c r="M98" s="21">
        <f t="shared" si="12"/>
        <v>1.0294117647058822</v>
      </c>
      <c r="N98" s="21">
        <f t="shared" si="13"/>
        <v>1</v>
      </c>
    </row>
    <row r="99" spans="1:14" ht="31.5">
      <c r="A99" s="1" t="s">
        <v>284</v>
      </c>
      <c r="B99" s="1">
        <f t="shared" si="15"/>
        <v>95</v>
      </c>
      <c r="C99" s="3" t="s">
        <v>143</v>
      </c>
      <c r="D99" s="3" t="s">
        <v>6</v>
      </c>
      <c r="E99" s="3" t="s">
        <v>144</v>
      </c>
      <c r="F99" s="5">
        <v>3200</v>
      </c>
      <c r="G99" s="6">
        <f t="shared" si="14"/>
        <v>1</v>
      </c>
      <c r="H99" s="5">
        <v>3200</v>
      </c>
      <c r="I99" s="9">
        <f t="shared" si="8"/>
        <v>2240</v>
      </c>
      <c r="J99" s="9">
        <f t="shared" si="9"/>
        <v>1920</v>
      </c>
      <c r="K99" s="20">
        <f t="shared" si="10"/>
        <v>1920</v>
      </c>
      <c r="L99" s="20">
        <f t="shared" si="11"/>
        <v>2176</v>
      </c>
      <c r="M99" s="21">
        <f t="shared" si="12"/>
        <v>1.0294117647058822</v>
      </c>
      <c r="N99" s="21">
        <f t="shared" si="13"/>
        <v>1</v>
      </c>
    </row>
    <row r="100" spans="1:14">
      <c r="A100" s="1" t="s">
        <v>285</v>
      </c>
      <c r="B100" s="1">
        <f t="shared" si="15"/>
        <v>96</v>
      </c>
      <c r="C100" s="3" t="s">
        <v>145</v>
      </c>
      <c r="D100" s="3" t="s">
        <v>144</v>
      </c>
      <c r="E100" s="3" t="s">
        <v>146</v>
      </c>
      <c r="F100" s="5">
        <v>2400</v>
      </c>
      <c r="G100" s="6">
        <f t="shared" si="14"/>
        <v>1</v>
      </c>
      <c r="H100" s="5">
        <v>2400</v>
      </c>
      <c r="I100" s="9">
        <f t="shared" si="8"/>
        <v>1680</v>
      </c>
      <c r="J100" s="9">
        <f t="shared" si="9"/>
        <v>1440</v>
      </c>
      <c r="K100" s="20">
        <f t="shared" si="10"/>
        <v>1440</v>
      </c>
      <c r="L100" s="20">
        <f t="shared" si="11"/>
        <v>1632.0000000000002</v>
      </c>
      <c r="M100" s="21">
        <f t="shared" si="12"/>
        <v>1.0294117647058822</v>
      </c>
      <c r="N100" s="21">
        <f t="shared" si="13"/>
        <v>1</v>
      </c>
    </row>
    <row r="101" spans="1:14" ht="31.5">
      <c r="A101" s="1" t="s">
        <v>286</v>
      </c>
      <c r="B101" s="1">
        <f t="shared" si="15"/>
        <v>97</v>
      </c>
      <c r="C101" s="3" t="s">
        <v>147</v>
      </c>
      <c r="D101" s="3" t="s">
        <v>6</v>
      </c>
      <c r="E101" s="3" t="s">
        <v>148</v>
      </c>
      <c r="F101" s="5">
        <v>2400</v>
      </c>
      <c r="G101" s="6">
        <f t="shared" si="14"/>
        <v>1</v>
      </c>
      <c r="H101" s="5">
        <v>2400</v>
      </c>
      <c r="I101" s="9">
        <f t="shared" si="8"/>
        <v>1680</v>
      </c>
      <c r="J101" s="9">
        <f t="shared" si="9"/>
        <v>1440</v>
      </c>
      <c r="K101" s="20">
        <f t="shared" si="10"/>
        <v>1440</v>
      </c>
      <c r="L101" s="20">
        <f t="shared" si="11"/>
        <v>1632.0000000000002</v>
      </c>
      <c r="M101" s="21">
        <f t="shared" si="12"/>
        <v>1.0294117647058822</v>
      </c>
      <c r="N101" s="21">
        <f t="shared" si="13"/>
        <v>1</v>
      </c>
    </row>
    <row r="102" spans="1:14" ht="31.5">
      <c r="A102" s="1" t="s">
        <v>287</v>
      </c>
      <c r="B102" s="1">
        <f t="shared" si="15"/>
        <v>98</v>
      </c>
      <c r="C102" s="3" t="s">
        <v>149</v>
      </c>
      <c r="D102" s="3" t="s">
        <v>6</v>
      </c>
      <c r="E102" s="3" t="s">
        <v>148</v>
      </c>
      <c r="F102" s="5">
        <v>2400</v>
      </c>
      <c r="G102" s="6">
        <f t="shared" si="14"/>
        <v>1</v>
      </c>
      <c r="H102" s="5">
        <v>2400</v>
      </c>
      <c r="I102" s="9">
        <f t="shared" si="8"/>
        <v>1680</v>
      </c>
      <c r="J102" s="9">
        <f t="shared" si="9"/>
        <v>1440</v>
      </c>
      <c r="K102" s="20">
        <f t="shared" si="10"/>
        <v>1440</v>
      </c>
      <c r="L102" s="20">
        <f t="shared" si="11"/>
        <v>1632.0000000000002</v>
      </c>
      <c r="M102" s="21">
        <f t="shared" si="12"/>
        <v>1.0294117647058822</v>
      </c>
      <c r="N102" s="21">
        <f t="shared" si="13"/>
        <v>1</v>
      </c>
    </row>
    <row r="103" spans="1:14" ht="31.5">
      <c r="A103" s="1" t="s">
        <v>288</v>
      </c>
      <c r="B103" s="1">
        <f t="shared" si="15"/>
        <v>99</v>
      </c>
      <c r="C103" s="3" t="s">
        <v>150</v>
      </c>
      <c r="D103" s="3" t="s">
        <v>6</v>
      </c>
      <c r="E103" s="3" t="s">
        <v>148</v>
      </c>
      <c r="F103" s="5">
        <v>2400</v>
      </c>
      <c r="G103" s="6">
        <f t="shared" si="14"/>
        <v>1</v>
      </c>
      <c r="H103" s="5">
        <v>2400</v>
      </c>
      <c r="I103" s="9">
        <f t="shared" si="8"/>
        <v>1680</v>
      </c>
      <c r="J103" s="9">
        <f t="shared" si="9"/>
        <v>1440</v>
      </c>
      <c r="K103" s="20">
        <f t="shared" si="10"/>
        <v>1440</v>
      </c>
      <c r="L103" s="20">
        <f t="shared" si="11"/>
        <v>1632.0000000000002</v>
      </c>
      <c r="M103" s="21">
        <f t="shared" si="12"/>
        <v>1.0294117647058822</v>
      </c>
      <c r="N103" s="21">
        <f t="shared" si="13"/>
        <v>1</v>
      </c>
    </row>
    <row r="104" spans="1:14" ht="31.5">
      <c r="A104" s="1" t="s">
        <v>289</v>
      </c>
      <c r="B104" s="1">
        <f t="shared" si="15"/>
        <v>100</v>
      </c>
      <c r="C104" s="3" t="s">
        <v>151</v>
      </c>
      <c r="D104" s="3" t="s">
        <v>105</v>
      </c>
      <c r="E104" s="3" t="s">
        <v>152</v>
      </c>
      <c r="F104" s="5">
        <v>2400</v>
      </c>
      <c r="G104" s="6">
        <f t="shared" si="14"/>
        <v>1</v>
      </c>
      <c r="H104" s="5">
        <v>2400</v>
      </c>
      <c r="I104" s="9">
        <f t="shared" si="8"/>
        <v>1680</v>
      </c>
      <c r="J104" s="9">
        <f t="shared" si="9"/>
        <v>1440</v>
      </c>
      <c r="K104" s="20">
        <f t="shared" si="10"/>
        <v>1440</v>
      </c>
      <c r="L104" s="20">
        <f t="shared" si="11"/>
        <v>1632.0000000000002</v>
      </c>
      <c r="M104" s="21">
        <f t="shared" si="12"/>
        <v>1.0294117647058822</v>
      </c>
      <c r="N104" s="21">
        <f t="shared" si="13"/>
        <v>1</v>
      </c>
    </row>
    <row r="105" spans="1:14" ht="31.5">
      <c r="A105" s="1" t="s">
        <v>290</v>
      </c>
      <c r="B105" s="1">
        <f t="shared" si="15"/>
        <v>101</v>
      </c>
      <c r="C105" s="3" t="s">
        <v>153</v>
      </c>
      <c r="D105" s="3" t="s">
        <v>154</v>
      </c>
      <c r="E105" s="3" t="s">
        <v>152</v>
      </c>
      <c r="F105" s="5">
        <v>2400</v>
      </c>
      <c r="G105" s="6">
        <f t="shared" si="14"/>
        <v>1</v>
      </c>
      <c r="H105" s="5">
        <v>2400</v>
      </c>
      <c r="I105" s="9">
        <f t="shared" si="8"/>
        <v>1680</v>
      </c>
      <c r="J105" s="9">
        <f t="shared" si="9"/>
        <v>1440</v>
      </c>
      <c r="K105" s="20">
        <f t="shared" si="10"/>
        <v>1440</v>
      </c>
      <c r="L105" s="20">
        <f t="shared" si="11"/>
        <v>1632.0000000000002</v>
      </c>
      <c r="M105" s="21">
        <f t="shared" si="12"/>
        <v>1.0294117647058822</v>
      </c>
      <c r="N105" s="21">
        <f t="shared" si="13"/>
        <v>1</v>
      </c>
    </row>
    <row r="106" spans="1:14" ht="31.5">
      <c r="A106" s="1" t="s">
        <v>291</v>
      </c>
      <c r="B106" s="1">
        <f t="shared" si="15"/>
        <v>102</v>
      </c>
      <c r="C106" s="3" t="s">
        <v>155</v>
      </c>
      <c r="D106" s="3" t="s">
        <v>105</v>
      </c>
      <c r="E106" s="3" t="s">
        <v>152</v>
      </c>
      <c r="F106" s="5">
        <v>2400</v>
      </c>
      <c r="G106" s="6">
        <f t="shared" si="14"/>
        <v>1</v>
      </c>
      <c r="H106" s="5">
        <v>2400</v>
      </c>
      <c r="I106" s="9">
        <f t="shared" si="8"/>
        <v>1680</v>
      </c>
      <c r="J106" s="9">
        <f t="shared" si="9"/>
        <v>1440</v>
      </c>
      <c r="K106" s="20">
        <f t="shared" si="10"/>
        <v>1440</v>
      </c>
      <c r="L106" s="20">
        <f t="shared" si="11"/>
        <v>1632.0000000000002</v>
      </c>
      <c r="M106" s="21">
        <f t="shared" si="12"/>
        <v>1.0294117647058822</v>
      </c>
      <c r="N106" s="21">
        <f t="shared" si="13"/>
        <v>1</v>
      </c>
    </row>
    <row r="107" spans="1:14">
      <c r="A107" s="1" t="s">
        <v>292</v>
      </c>
      <c r="B107" s="1">
        <f t="shared" si="15"/>
        <v>103</v>
      </c>
      <c r="C107" s="3" t="s">
        <v>156</v>
      </c>
      <c r="D107" s="3" t="s">
        <v>157</v>
      </c>
      <c r="E107" s="3" t="s">
        <v>144</v>
      </c>
      <c r="F107" s="5">
        <v>2100</v>
      </c>
      <c r="G107" s="6">
        <f t="shared" si="14"/>
        <v>1</v>
      </c>
      <c r="H107" s="5">
        <v>2100</v>
      </c>
      <c r="I107" s="9">
        <f t="shared" si="8"/>
        <v>1470</v>
      </c>
      <c r="J107" s="9">
        <f t="shared" si="9"/>
        <v>1260</v>
      </c>
      <c r="K107" s="20">
        <f t="shared" si="10"/>
        <v>1260</v>
      </c>
      <c r="L107" s="20">
        <f t="shared" si="11"/>
        <v>1428</v>
      </c>
      <c r="M107" s="21">
        <f t="shared" si="12"/>
        <v>1.0294117647058822</v>
      </c>
      <c r="N107" s="21">
        <f t="shared" si="13"/>
        <v>1</v>
      </c>
    </row>
    <row r="108" spans="1:14" ht="31.5">
      <c r="A108" s="1" t="s">
        <v>293</v>
      </c>
      <c r="B108" s="1">
        <f t="shared" si="15"/>
        <v>104</v>
      </c>
      <c r="C108" s="3" t="s">
        <v>158</v>
      </c>
      <c r="D108" s="3" t="s">
        <v>159</v>
      </c>
      <c r="E108" s="3" t="s">
        <v>160</v>
      </c>
      <c r="F108" s="5">
        <v>2100</v>
      </c>
      <c r="G108" s="6">
        <f t="shared" si="14"/>
        <v>1</v>
      </c>
      <c r="H108" s="5">
        <v>2100</v>
      </c>
      <c r="I108" s="9">
        <f t="shared" si="8"/>
        <v>1470</v>
      </c>
      <c r="J108" s="9">
        <f t="shared" si="9"/>
        <v>1260</v>
      </c>
      <c r="K108" s="20">
        <f t="shared" si="10"/>
        <v>1260</v>
      </c>
      <c r="L108" s="20">
        <f t="shared" si="11"/>
        <v>1428</v>
      </c>
      <c r="M108" s="21">
        <f t="shared" si="12"/>
        <v>1.0294117647058822</v>
      </c>
      <c r="N108" s="21">
        <f t="shared" si="13"/>
        <v>1</v>
      </c>
    </row>
    <row r="109" spans="1:14" ht="31.5">
      <c r="A109" s="1" t="s">
        <v>294</v>
      </c>
      <c r="B109" s="1">
        <f t="shared" si="15"/>
        <v>105</v>
      </c>
      <c r="C109" s="3" t="s">
        <v>161</v>
      </c>
      <c r="D109" s="3" t="s">
        <v>162</v>
      </c>
      <c r="E109" s="3" t="s">
        <v>163</v>
      </c>
      <c r="F109" s="5">
        <v>1400</v>
      </c>
      <c r="G109" s="6">
        <f t="shared" si="14"/>
        <v>1</v>
      </c>
      <c r="H109" s="5">
        <v>1400</v>
      </c>
      <c r="I109" s="9">
        <f t="shared" si="8"/>
        <v>979.99999999999989</v>
      </c>
      <c r="J109" s="9">
        <f t="shared" si="9"/>
        <v>840</v>
      </c>
      <c r="K109" s="20">
        <f t="shared" si="10"/>
        <v>840</v>
      </c>
      <c r="L109" s="20">
        <f t="shared" si="11"/>
        <v>952.00000000000011</v>
      </c>
      <c r="M109" s="21">
        <f t="shared" si="12"/>
        <v>1.029411764705882</v>
      </c>
      <c r="N109" s="21">
        <f t="shared" si="13"/>
        <v>1</v>
      </c>
    </row>
    <row r="110" spans="1:14" ht="31.5">
      <c r="A110" s="1" t="s">
        <v>295</v>
      </c>
      <c r="B110" s="1">
        <f t="shared" si="15"/>
        <v>106</v>
      </c>
      <c r="C110" s="3" t="s">
        <v>164</v>
      </c>
      <c r="D110" s="3" t="s">
        <v>165</v>
      </c>
      <c r="E110" s="3" t="s">
        <v>166</v>
      </c>
      <c r="F110" s="5">
        <v>1800</v>
      </c>
      <c r="G110" s="6">
        <f t="shared" si="14"/>
        <v>1</v>
      </c>
      <c r="H110" s="5">
        <v>1800</v>
      </c>
      <c r="I110" s="9">
        <f t="shared" si="8"/>
        <v>1260</v>
      </c>
      <c r="J110" s="9">
        <f t="shared" si="9"/>
        <v>1080</v>
      </c>
      <c r="K110" s="20">
        <f t="shared" si="10"/>
        <v>1080</v>
      </c>
      <c r="L110" s="20">
        <f t="shared" si="11"/>
        <v>1224</v>
      </c>
      <c r="M110" s="21">
        <f t="shared" si="12"/>
        <v>1.0294117647058822</v>
      </c>
      <c r="N110" s="21">
        <f t="shared" si="13"/>
        <v>1</v>
      </c>
    </row>
    <row r="111" spans="1:14">
      <c r="A111" s="1" t="s">
        <v>296</v>
      </c>
      <c r="B111" s="1">
        <f t="shared" si="15"/>
        <v>107</v>
      </c>
      <c r="C111" s="3" t="s">
        <v>167</v>
      </c>
      <c r="D111" s="3" t="s">
        <v>3</v>
      </c>
      <c r="E111" s="3"/>
      <c r="F111" s="5">
        <v>1400</v>
      </c>
      <c r="G111" s="6">
        <f t="shared" si="14"/>
        <v>1</v>
      </c>
      <c r="H111" s="5">
        <v>1400</v>
      </c>
      <c r="I111" s="9">
        <f t="shared" si="8"/>
        <v>979.99999999999989</v>
      </c>
      <c r="J111" s="9">
        <f t="shared" si="9"/>
        <v>840</v>
      </c>
      <c r="K111" s="20">
        <f t="shared" si="10"/>
        <v>840</v>
      </c>
      <c r="L111" s="20">
        <f t="shared" si="11"/>
        <v>952.00000000000011</v>
      </c>
      <c r="M111" s="21">
        <f t="shared" si="12"/>
        <v>1.029411764705882</v>
      </c>
      <c r="N111" s="21">
        <f t="shared" si="13"/>
        <v>1</v>
      </c>
    </row>
    <row r="112" spans="1:14">
      <c r="A112" s="1" t="s">
        <v>297</v>
      </c>
      <c r="B112" s="1">
        <f t="shared" si="15"/>
        <v>108</v>
      </c>
      <c r="C112" s="3" t="s">
        <v>141</v>
      </c>
      <c r="D112" s="3" t="s">
        <v>168</v>
      </c>
      <c r="E112" s="3" t="s">
        <v>169</v>
      </c>
      <c r="F112" s="5">
        <v>1700</v>
      </c>
      <c r="G112" s="6">
        <f t="shared" si="14"/>
        <v>1</v>
      </c>
      <c r="H112" s="5">
        <v>1700</v>
      </c>
      <c r="I112" s="9">
        <f t="shared" si="8"/>
        <v>1190</v>
      </c>
      <c r="J112" s="9">
        <f t="shared" si="9"/>
        <v>1020</v>
      </c>
      <c r="K112" s="20">
        <f t="shared" si="10"/>
        <v>1020</v>
      </c>
      <c r="L112" s="20">
        <f t="shared" si="11"/>
        <v>1156</v>
      </c>
      <c r="M112" s="21">
        <f t="shared" si="12"/>
        <v>1.0294117647058822</v>
      </c>
      <c r="N112" s="21">
        <f t="shared" si="13"/>
        <v>1</v>
      </c>
    </row>
    <row r="113" spans="1:14" ht="31.5">
      <c r="A113" s="1" t="s">
        <v>298</v>
      </c>
      <c r="B113" s="1">
        <f t="shared" si="15"/>
        <v>109</v>
      </c>
      <c r="C113" s="3" t="s">
        <v>170</v>
      </c>
      <c r="D113" s="3" t="s">
        <v>6</v>
      </c>
      <c r="E113" s="3" t="s">
        <v>171</v>
      </c>
      <c r="F113" s="5">
        <v>2800</v>
      </c>
      <c r="G113" s="6">
        <f t="shared" si="14"/>
        <v>1</v>
      </c>
      <c r="H113" s="5">
        <v>2800</v>
      </c>
      <c r="I113" s="9">
        <f t="shared" si="8"/>
        <v>1959.9999999999998</v>
      </c>
      <c r="J113" s="9">
        <f t="shared" si="9"/>
        <v>1680</v>
      </c>
      <c r="K113" s="20">
        <f t="shared" si="10"/>
        <v>1680</v>
      </c>
      <c r="L113" s="20">
        <f t="shared" si="11"/>
        <v>1904.0000000000002</v>
      </c>
      <c r="M113" s="21">
        <f t="shared" si="12"/>
        <v>1.029411764705882</v>
      </c>
      <c r="N113" s="21">
        <f t="shared" si="13"/>
        <v>1</v>
      </c>
    </row>
    <row r="114" spans="1:14" ht="31.5">
      <c r="A114" s="1" t="s">
        <v>299</v>
      </c>
      <c r="B114" s="1">
        <f t="shared" si="15"/>
        <v>110</v>
      </c>
      <c r="C114" s="3" t="s">
        <v>172</v>
      </c>
      <c r="D114" s="3" t="s">
        <v>173</v>
      </c>
      <c r="E114" s="3" t="s">
        <v>174</v>
      </c>
      <c r="F114" s="5">
        <v>2800</v>
      </c>
      <c r="G114" s="6">
        <f t="shared" si="14"/>
        <v>1</v>
      </c>
      <c r="H114" s="5">
        <v>2800</v>
      </c>
      <c r="I114" s="9">
        <f t="shared" si="8"/>
        <v>1959.9999999999998</v>
      </c>
      <c r="J114" s="9">
        <f t="shared" si="9"/>
        <v>1680</v>
      </c>
      <c r="K114" s="20">
        <f t="shared" si="10"/>
        <v>1680</v>
      </c>
      <c r="L114" s="20">
        <f t="shared" si="11"/>
        <v>1904.0000000000002</v>
      </c>
      <c r="M114" s="21">
        <f t="shared" si="12"/>
        <v>1.029411764705882</v>
      </c>
      <c r="N114" s="21">
        <f t="shared" si="13"/>
        <v>1</v>
      </c>
    </row>
    <row r="115" spans="1:14">
      <c r="A115" s="1" t="s">
        <v>300</v>
      </c>
      <c r="B115" s="1">
        <f t="shared" si="15"/>
        <v>111</v>
      </c>
      <c r="C115" s="3" t="s">
        <v>175</v>
      </c>
      <c r="D115" s="3" t="s">
        <v>176</v>
      </c>
      <c r="E115" s="3" t="s">
        <v>177</v>
      </c>
      <c r="F115" s="5">
        <v>2800</v>
      </c>
      <c r="G115" s="6">
        <f t="shared" si="14"/>
        <v>1</v>
      </c>
      <c r="H115" s="5">
        <v>2800</v>
      </c>
      <c r="I115" s="9">
        <f t="shared" si="8"/>
        <v>1959.9999999999998</v>
      </c>
      <c r="J115" s="9">
        <f t="shared" si="9"/>
        <v>1680</v>
      </c>
      <c r="K115" s="20">
        <f t="shared" si="10"/>
        <v>1680</v>
      </c>
      <c r="L115" s="20">
        <f t="shared" si="11"/>
        <v>1904.0000000000002</v>
      </c>
      <c r="M115" s="21">
        <f t="shared" si="12"/>
        <v>1.029411764705882</v>
      </c>
      <c r="N115" s="21">
        <f t="shared" si="13"/>
        <v>1</v>
      </c>
    </row>
    <row r="116" spans="1:14" ht="31.5">
      <c r="A116" s="1" t="s">
        <v>301</v>
      </c>
      <c r="B116" s="1">
        <f t="shared" si="15"/>
        <v>112</v>
      </c>
      <c r="C116" s="3" t="s">
        <v>178</v>
      </c>
      <c r="D116" s="3" t="s">
        <v>176</v>
      </c>
      <c r="E116" s="3" t="s">
        <v>174</v>
      </c>
      <c r="F116" s="5">
        <v>2800</v>
      </c>
      <c r="G116" s="6">
        <f t="shared" si="14"/>
        <v>1</v>
      </c>
      <c r="H116" s="5">
        <v>2800</v>
      </c>
      <c r="I116" s="9">
        <f t="shared" si="8"/>
        <v>1959.9999999999998</v>
      </c>
      <c r="J116" s="9">
        <f t="shared" si="9"/>
        <v>1680</v>
      </c>
      <c r="K116" s="20">
        <f t="shared" si="10"/>
        <v>1680</v>
      </c>
      <c r="L116" s="20">
        <f t="shared" si="11"/>
        <v>1904.0000000000002</v>
      </c>
      <c r="M116" s="21">
        <f t="shared" si="12"/>
        <v>1.029411764705882</v>
      </c>
      <c r="N116" s="21">
        <f t="shared" si="13"/>
        <v>1</v>
      </c>
    </row>
    <row r="117" spans="1:14" ht="31.5">
      <c r="A117" s="1" t="s">
        <v>302</v>
      </c>
      <c r="B117" s="1">
        <f t="shared" si="15"/>
        <v>113</v>
      </c>
      <c r="C117" s="3" t="s">
        <v>179</v>
      </c>
      <c r="D117" s="3" t="s">
        <v>6</v>
      </c>
      <c r="E117" s="3" t="s">
        <v>171</v>
      </c>
      <c r="F117" s="5">
        <v>2800</v>
      </c>
      <c r="G117" s="6">
        <f t="shared" si="14"/>
        <v>1</v>
      </c>
      <c r="H117" s="5">
        <v>2800</v>
      </c>
      <c r="I117" s="9">
        <f t="shared" si="8"/>
        <v>1959.9999999999998</v>
      </c>
      <c r="J117" s="9">
        <f t="shared" si="9"/>
        <v>1680</v>
      </c>
      <c r="K117" s="20">
        <f t="shared" si="10"/>
        <v>1680</v>
      </c>
      <c r="L117" s="20">
        <f t="shared" si="11"/>
        <v>1904.0000000000002</v>
      </c>
      <c r="M117" s="21">
        <f t="shared" si="12"/>
        <v>1.029411764705882</v>
      </c>
      <c r="N117" s="21">
        <f t="shared" si="13"/>
        <v>1</v>
      </c>
    </row>
    <row r="118" spans="1:14">
      <c r="A118" s="1" t="s">
        <v>303</v>
      </c>
      <c r="B118" s="1">
        <f t="shared" si="15"/>
        <v>114</v>
      </c>
      <c r="C118" s="3" t="s">
        <v>180</v>
      </c>
      <c r="D118" s="3" t="s">
        <v>3</v>
      </c>
      <c r="E118" s="3"/>
      <c r="F118" s="5">
        <v>2000</v>
      </c>
      <c r="G118" s="6">
        <f t="shared" si="14"/>
        <v>1</v>
      </c>
      <c r="H118" s="5">
        <v>2000</v>
      </c>
      <c r="I118" s="9">
        <f t="shared" si="8"/>
        <v>1400</v>
      </c>
      <c r="J118" s="9">
        <f t="shared" si="9"/>
        <v>1200</v>
      </c>
      <c r="K118" s="20">
        <f t="shared" si="10"/>
        <v>1200</v>
      </c>
      <c r="L118" s="20">
        <f t="shared" si="11"/>
        <v>1360</v>
      </c>
      <c r="M118" s="21">
        <f t="shared" si="12"/>
        <v>1.0294117647058822</v>
      </c>
      <c r="N118" s="21">
        <f t="shared" si="13"/>
        <v>1</v>
      </c>
    </row>
    <row r="119" spans="1:14">
      <c r="A119" s="1" t="s">
        <v>304</v>
      </c>
      <c r="B119" s="1">
        <f t="shared" si="15"/>
        <v>115</v>
      </c>
      <c r="C119" s="3" t="s">
        <v>181</v>
      </c>
      <c r="D119" s="3" t="s">
        <v>3</v>
      </c>
      <c r="E119" s="3"/>
      <c r="F119" s="5">
        <v>3200</v>
      </c>
      <c r="G119" s="6">
        <f t="shared" si="14"/>
        <v>1</v>
      </c>
      <c r="H119" s="5">
        <v>3200</v>
      </c>
      <c r="I119" s="9">
        <f t="shared" si="8"/>
        <v>2240</v>
      </c>
      <c r="J119" s="9">
        <f t="shared" si="9"/>
        <v>1920</v>
      </c>
      <c r="K119" s="20">
        <f t="shared" si="10"/>
        <v>1920</v>
      </c>
      <c r="L119" s="20">
        <f t="shared" si="11"/>
        <v>2176</v>
      </c>
      <c r="M119" s="21">
        <f t="shared" si="12"/>
        <v>1.0294117647058822</v>
      </c>
      <c r="N119" s="21">
        <f t="shared" si="13"/>
        <v>1</v>
      </c>
    </row>
    <row r="120" spans="1:14" s="28" customFormat="1" ht="31.5">
      <c r="A120" s="22" t="s">
        <v>384</v>
      </c>
      <c r="B120" s="22">
        <f t="shared" si="15"/>
        <v>116</v>
      </c>
      <c r="C120" s="23" t="s">
        <v>376</v>
      </c>
      <c r="D120" s="23" t="s">
        <v>4</v>
      </c>
      <c r="E120" s="23" t="s">
        <v>377</v>
      </c>
      <c r="F120" s="24">
        <v>500</v>
      </c>
      <c r="G120" s="25">
        <v>1</v>
      </c>
      <c r="H120" s="24">
        <v>500</v>
      </c>
      <c r="I120" s="9">
        <f t="shared" si="8"/>
        <v>350</v>
      </c>
      <c r="J120" s="9">
        <f t="shared" si="9"/>
        <v>300</v>
      </c>
      <c r="K120" s="26">
        <f t="shared" si="10"/>
        <v>300</v>
      </c>
      <c r="L120" s="26">
        <f t="shared" si="11"/>
        <v>340</v>
      </c>
      <c r="M120" s="27">
        <f t="shared" si="12"/>
        <v>1.0294117647058822</v>
      </c>
      <c r="N120" s="27">
        <f t="shared" si="13"/>
        <v>1</v>
      </c>
    </row>
    <row r="121" spans="1:14" ht="31.5">
      <c r="A121" s="1" t="s">
        <v>305</v>
      </c>
      <c r="B121" s="1">
        <f t="shared" si="15"/>
        <v>117</v>
      </c>
      <c r="C121" s="16" t="s">
        <v>321</v>
      </c>
      <c r="D121" s="16" t="s">
        <v>4</v>
      </c>
      <c r="E121" s="16" t="s">
        <v>322</v>
      </c>
      <c r="F121" s="2">
        <v>500</v>
      </c>
      <c r="G121" s="6">
        <f t="shared" si="14"/>
        <v>1</v>
      </c>
      <c r="H121" s="2">
        <v>500</v>
      </c>
      <c r="I121" s="9">
        <f t="shared" si="8"/>
        <v>350</v>
      </c>
      <c r="J121" s="9">
        <f t="shared" si="9"/>
        <v>300</v>
      </c>
      <c r="K121" s="20">
        <f t="shared" si="10"/>
        <v>300</v>
      </c>
      <c r="L121" s="20">
        <f t="shared" si="11"/>
        <v>340</v>
      </c>
      <c r="M121" s="21">
        <f t="shared" si="12"/>
        <v>1.0294117647058822</v>
      </c>
      <c r="N121" s="21">
        <f t="shared" si="13"/>
        <v>1</v>
      </c>
    </row>
    <row r="122" spans="1:14" ht="47.25">
      <c r="A122" s="1" t="s">
        <v>306</v>
      </c>
      <c r="B122" s="1">
        <f t="shared" si="15"/>
        <v>118</v>
      </c>
      <c r="C122" s="16" t="s">
        <v>321</v>
      </c>
      <c r="D122" s="16" t="s">
        <v>322</v>
      </c>
      <c r="E122" s="16" t="s">
        <v>323</v>
      </c>
      <c r="F122" s="2">
        <v>400</v>
      </c>
      <c r="G122" s="6">
        <f t="shared" si="14"/>
        <v>1</v>
      </c>
      <c r="H122" s="2">
        <v>400</v>
      </c>
      <c r="I122" s="9">
        <f t="shared" si="8"/>
        <v>280</v>
      </c>
      <c r="J122" s="9">
        <f t="shared" si="9"/>
        <v>240</v>
      </c>
      <c r="K122" s="20">
        <f t="shared" si="10"/>
        <v>240</v>
      </c>
      <c r="L122" s="20">
        <f t="shared" si="11"/>
        <v>272</v>
      </c>
      <c r="M122" s="21">
        <f t="shared" si="12"/>
        <v>1.0294117647058822</v>
      </c>
      <c r="N122" s="21">
        <f t="shared" si="13"/>
        <v>1</v>
      </c>
    </row>
    <row r="123" spans="1:14">
      <c r="A123" s="1" t="s">
        <v>307</v>
      </c>
      <c r="B123" s="1">
        <f t="shared" si="15"/>
        <v>119</v>
      </c>
      <c r="C123" s="16" t="s">
        <v>324</v>
      </c>
      <c r="D123" s="16" t="s">
        <v>4</v>
      </c>
      <c r="E123" s="16" t="s">
        <v>264</v>
      </c>
      <c r="F123" s="2">
        <v>600</v>
      </c>
      <c r="G123" s="6">
        <f t="shared" si="14"/>
        <v>1</v>
      </c>
      <c r="H123" s="2">
        <v>600</v>
      </c>
      <c r="I123" s="9">
        <f t="shared" si="8"/>
        <v>420</v>
      </c>
      <c r="J123" s="9">
        <f t="shared" si="9"/>
        <v>360</v>
      </c>
      <c r="K123" s="20">
        <f t="shared" si="10"/>
        <v>360</v>
      </c>
      <c r="L123" s="20">
        <f t="shared" si="11"/>
        <v>408.00000000000006</v>
      </c>
      <c r="M123" s="21">
        <f t="shared" si="12"/>
        <v>1.0294117647058822</v>
      </c>
      <c r="N123" s="21">
        <f t="shared" si="13"/>
        <v>1</v>
      </c>
    </row>
    <row r="124" spans="1:14" ht="31.5">
      <c r="A124" s="1" t="s">
        <v>308</v>
      </c>
      <c r="B124" s="1">
        <f t="shared" si="15"/>
        <v>120</v>
      </c>
      <c r="C124" s="16" t="s">
        <v>325</v>
      </c>
      <c r="D124" s="16" t="s">
        <v>326</v>
      </c>
      <c r="E124" s="16" t="s">
        <v>327</v>
      </c>
      <c r="F124" s="2">
        <v>500</v>
      </c>
      <c r="G124" s="6">
        <f t="shared" si="14"/>
        <v>1</v>
      </c>
      <c r="H124" s="2">
        <v>500</v>
      </c>
      <c r="I124" s="9">
        <f t="shared" si="8"/>
        <v>350</v>
      </c>
      <c r="J124" s="9">
        <f t="shared" si="9"/>
        <v>300</v>
      </c>
      <c r="K124" s="20">
        <f t="shared" si="10"/>
        <v>300</v>
      </c>
      <c r="L124" s="20">
        <f t="shared" si="11"/>
        <v>340</v>
      </c>
      <c r="M124" s="21">
        <f t="shared" si="12"/>
        <v>1.0294117647058822</v>
      </c>
      <c r="N124" s="21">
        <f t="shared" si="13"/>
        <v>1</v>
      </c>
    </row>
    <row r="125" spans="1:14">
      <c r="A125" s="1" t="s">
        <v>309</v>
      </c>
      <c r="B125" s="1">
        <f t="shared" si="15"/>
        <v>121</v>
      </c>
      <c r="C125" s="3" t="s">
        <v>182</v>
      </c>
      <c r="D125" s="3" t="s">
        <v>3</v>
      </c>
      <c r="E125" s="3"/>
      <c r="F125" s="5">
        <v>2000</v>
      </c>
      <c r="G125" s="6">
        <f t="shared" ref="G125:G138" si="16">H125/F125</f>
        <v>1</v>
      </c>
      <c r="H125" s="5">
        <v>2000</v>
      </c>
      <c r="I125" s="9">
        <f t="shared" si="8"/>
        <v>1400</v>
      </c>
      <c r="J125" s="9">
        <f t="shared" si="9"/>
        <v>1200</v>
      </c>
      <c r="K125" s="20">
        <f t="shared" si="10"/>
        <v>1200</v>
      </c>
      <c r="L125" s="20">
        <f t="shared" si="11"/>
        <v>1360</v>
      </c>
      <c r="M125" s="21">
        <f t="shared" si="12"/>
        <v>1.0294117647058822</v>
      </c>
      <c r="N125" s="21">
        <f t="shared" si="13"/>
        <v>1</v>
      </c>
    </row>
    <row r="126" spans="1:14">
      <c r="A126" s="1" t="s">
        <v>310</v>
      </c>
      <c r="B126" s="1">
        <f t="shared" si="15"/>
        <v>122</v>
      </c>
      <c r="C126" s="3" t="s">
        <v>183</v>
      </c>
      <c r="D126" s="3" t="s">
        <v>3</v>
      </c>
      <c r="E126" s="3"/>
      <c r="F126" s="5">
        <v>2000</v>
      </c>
      <c r="G126" s="6">
        <f t="shared" si="16"/>
        <v>1</v>
      </c>
      <c r="H126" s="5">
        <v>2000</v>
      </c>
      <c r="I126" s="9">
        <f t="shared" si="8"/>
        <v>1400</v>
      </c>
      <c r="J126" s="9">
        <f t="shared" si="9"/>
        <v>1200</v>
      </c>
      <c r="K126" s="20">
        <f t="shared" si="10"/>
        <v>1200</v>
      </c>
      <c r="L126" s="20">
        <f t="shared" si="11"/>
        <v>1360</v>
      </c>
      <c r="M126" s="21">
        <f t="shared" si="12"/>
        <v>1.0294117647058822</v>
      </c>
      <c r="N126" s="21">
        <f t="shared" si="13"/>
        <v>1</v>
      </c>
    </row>
    <row r="127" spans="1:14" ht="31.5">
      <c r="A127" s="1" t="s">
        <v>311</v>
      </c>
      <c r="B127" s="1">
        <f t="shared" si="15"/>
        <v>123</v>
      </c>
      <c r="C127" s="3" t="s">
        <v>184</v>
      </c>
      <c r="D127" s="3" t="s">
        <v>4</v>
      </c>
      <c r="E127" s="3" t="s">
        <v>105</v>
      </c>
      <c r="F127" s="5">
        <v>2100</v>
      </c>
      <c r="G127" s="6">
        <f t="shared" si="16"/>
        <v>1</v>
      </c>
      <c r="H127" s="5">
        <v>2100</v>
      </c>
      <c r="I127" s="9">
        <f t="shared" si="8"/>
        <v>1470</v>
      </c>
      <c r="J127" s="9">
        <f t="shared" si="9"/>
        <v>1260</v>
      </c>
      <c r="K127" s="20">
        <f t="shared" si="10"/>
        <v>1260</v>
      </c>
      <c r="L127" s="20">
        <f t="shared" si="11"/>
        <v>1428</v>
      </c>
      <c r="M127" s="21">
        <f t="shared" si="12"/>
        <v>1.0294117647058822</v>
      </c>
      <c r="N127" s="21">
        <f t="shared" si="13"/>
        <v>1</v>
      </c>
    </row>
    <row r="128" spans="1:14">
      <c r="A128" s="1" t="s">
        <v>312</v>
      </c>
      <c r="B128" s="1">
        <f t="shared" si="15"/>
        <v>124</v>
      </c>
      <c r="C128" s="3" t="s">
        <v>185</v>
      </c>
      <c r="D128" s="3" t="s">
        <v>3</v>
      </c>
      <c r="E128" s="3"/>
      <c r="F128" s="5">
        <v>2000</v>
      </c>
      <c r="G128" s="6">
        <f t="shared" si="16"/>
        <v>1</v>
      </c>
      <c r="H128" s="5">
        <v>2000</v>
      </c>
      <c r="I128" s="9">
        <f t="shared" si="8"/>
        <v>1400</v>
      </c>
      <c r="J128" s="9">
        <f t="shared" si="9"/>
        <v>1200</v>
      </c>
      <c r="K128" s="20">
        <f t="shared" si="10"/>
        <v>1200</v>
      </c>
      <c r="L128" s="20">
        <f t="shared" si="11"/>
        <v>1360</v>
      </c>
      <c r="M128" s="21">
        <f t="shared" si="12"/>
        <v>1.0294117647058822</v>
      </c>
      <c r="N128" s="21">
        <f t="shared" si="13"/>
        <v>1</v>
      </c>
    </row>
    <row r="129" spans="1:14">
      <c r="A129" s="1" t="s">
        <v>313</v>
      </c>
      <c r="B129" s="1">
        <f t="shared" si="15"/>
        <v>125</v>
      </c>
      <c r="C129" s="3" t="s">
        <v>186</v>
      </c>
      <c r="D129" s="3" t="s">
        <v>3</v>
      </c>
      <c r="E129" s="3"/>
      <c r="F129" s="5">
        <v>2000</v>
      </c>
      <c r="G129" s="6">
        <f t="shared" si="16"/>
        <v>1</v>
      </c>
      <c r="H129" s="5">
        <v>2000</v>
      </c>
      <c r="I129" s="9">
        <f t="shared" si="8"/>
        <v>1400</v>
      </c>
      <c r="J129" s="9">
        <f t="shared" si="9"/>
        <v>1200</v>
      </c>
      <c r="K129" s="20">
        <f t="shared" si="10"/>
        <v>1200</v>
      </c>
      <c r="L129" s="20">
        <f t="shared" si="11"/>
        <v>1360</v>
      </c>
      <c r="M129" s="21">
        <f t="shared" si="12"/>
        <v>1.0294117647058822</v>
      </c>
      <c r="N129" s="21">
        <f t="shared" si="13"/>
        <v>1</v>
      </c>
    </row>
    <row r="130" spans="1:14">
      <c r="A130" s="1" t="s">
        <v>314</v>
      </c>
      <c r="B130" s="1">
        <f t="shared" si="15"/>
        <v>126</v>
      </c>
      <c r="C130" s="3" t="s">
        <v>187</v>
      </c>
      <c r="D130" s="3" t="s">
        <v>3</v>
      </c>
      <c r="E130" s="3"/>
      <c r="F130" s="5">
        <v>2000</v>
      </c>
      <c r="G130" s="6">
        <f t="shared" si="16"/>
        <v>1</v>
      </c>
      <c r="H130" s="5">
        <v>2000</v>
      </c>
      <c r="I130" s="9">
        <f t="shared" si="8"/>
        <v>1400</v>
      </c>
      <c r="J130" s="9">
        <f t="shared" si="9"/>
        <v>1200</v>
      </c>
      <c r="K130" s="20">
        <f t="shared" si="10"/>
        <v>1200</v>
      </c>
      <c r="L130" s="20">
        <f t="shared" si="11"/>
        <v>1360</v>
      </c>
      <c r="M130" s="21">
        <f t="shared" si="12"/>
        <v>1.0294117647058822</v>
      </c>
      <c r="N130" s="21">
        <f t="shared" si="13"/>
        <v>1</v>
      </c>
    </row>
    <row r="131" spans="1:14">
      <c r="A131" s="1" t="s">
        <v>315</v>
      </c>
      <c r="B131" s="1">
        <f t="shared" si="15"/>
        <v>127</v>
      </c>
      <c r="C131" s="3" t="s">
        <v>188</v>
      </c>
      <c r="D131" s="3" t="s">
        <v>3</v>
      </c>
      <c r="E131" s="3"/>
      <c r="F131" s="5">
        <v>2000</v>
      </c>
      <c r="G131" s="6">
        <f t="shared" si="16"/>
        <v>1</v>
      </c>
      <c r="H131" s="5">
        <v>2000</v>
      </c>
      <c r="I131" s="9">
        <f t="shared" si="8"/>
        <v>1400</v>
      </c>
      <c r="J131" s="9">
        <f t="shared" si="9"/>
        <v>1200</v>
      </c>
      <c r="K131" s="20">
        <f t="shared" si="10"/>
        <v>1200</v>
      </c>
      <c r="L131" s="20">
        <f t="shared" si="11"/>
        <v>1360</v>
      </c>
      <c r="M131" s="21">
        <f t="shared" si="12"/>
        <v>1.0294117647058822</v>
      </c>
      <c r="N131" s="21">
        <f t="shared" si="13"/>
        <v>1</v>
      </c>
    </row>
    <row r="132" spans="1:14">
      <c r="A132" s="1" t="s">
        <v>316</v>
      </c>
      <c r="B132" s="1">
        <f t="shared" si="15"/>
        <v>128</v>
      </c>
      <c r="C132" s="3" t="s">
        <v>189</v>
      </c>
      <c r="D132" s="3" t="s">
        <v>3</v>
      </c>
      <c r="E132" s="3"/>
      <c r="F132" s="5">
        <v>2000</v>
      </c>
      <c r="G132" s="6">
        <f t="shared" si="16"/>
        <v>1</v>
      </c>
      <c r="H132" s="5">
        <v>2000</v>
      </c>
      <c r="I132" s="9">
        <f t="shared" si="8"/>
        <v>1400</v>
      </c>
      <c r="J132" s="9">
        <f t="shared" si="9"/>
        <v>1200</v>
      </c>
      <c r="K132" s="20">
        <f t="shared" si="10"/>
        <v>1200</v>
      </c>
      <c r="L132" s="20">
        <f t="shared" si="11"/>
        <v>1360</v>
      </c>
      <c r="M132" s="21">
        <f t="shared" si="12"/>
        <v>1.0294117647058822</v>
      </c>
      <c r="N132" s="21">
        <f t="shared" si="13"/>
        <v>1</v>
      </c>
    </row>
    <row r="133" spans="1:14">
      <c r="A133" s="1" t="s">
        <v>317</v>
      </c>
      <c r="B133" s="1">
        <f t="shared" si="15"/>
        <v>129</v>
      </c>
      <c r="C133" s="3" t="s">
        <v>190</v>
      </c>
      <c r="D133" s="3" t="s">
        <v>3</v>
      </c>
      <c r="E133" s="3"/>
      <c r="F133" s="5">
        <v>2000</v>
      </c>
      <c r="G133" s="6">
        <f t="shared" si="16"/>
        <v>1</v>
      </c>
      <c r="H133" s="5">
        <v>2000</v>
      </c>
      <c r="I133" s="9">
        <f t="shared" si="8"/>
        <v>1400</v>
      </c>
      <c r="J133" s="9">
        <f t="shared" si="9"/>
        <v>1200</v>
      </c>
      <c r="K133" s="20">
        <f t="shared" si="10"/>
        <v>1200</v>
      </c>
      <c r="L133" s="20">
        <f t="shared" si="11"/>
        <v>1360</v>
      </c>
      <c r="M133" s="21">
        <f t="shared" si="12"/>
        <v>1.0294117647058822</v>
      </c>
      <c r="N133" s="21">
        <f t="shared" si="13"/>
        <v>1</v>
      </c>
    </row>
    <row r="134" spans="1:14">
      <c r="A134" s="1" t="s">
        <v>318</v>
      </c>
      <c r="B134" s="1">
        <f t="shared" si="15"/>
        <v>130</v>
      </c>
      <c r="C134" s="3" t="s">
        <v>191</v>
      </c>
      <c r="D134" s="3" t="s">
        <v>3</v>
      </c>
      <c r="E134" s="3"/>
      <c r="F134" s="5">
        <v>2000</v>
      </c>
      <c r="G134" s="6">
        <f t="shared" si="16"/>
        <v>1</v>
      </c>
      <c r="H134" s="5">
        <v>2000</v>
      </c>
      <c r="I134" s="9">
        <f t="shared" ref="I134:I138" si="17">H134*70%</f>
        <v>1400</v>
      </c>
      <c r="J134" s="9">
        <f t="shared" ref="J134:J138" si="18">H134*60%</f>
        <v>1200</v>
      </c>
      <c r="K134" s="20">
        <f t="shared" ref="K134:K138" si="19">0.6*F134</f>
        <v>1200</v>
      </c>
      <c r="L134" s="20">
        <f t="shared" ref="L134:L138" si="20">0.68*F134</f>
        <v>1360</v>
      </c>
      <c r="M134" s="21">
        <f t="shared" ref="M134:M138" si="21">I134/L134</f>
        <v>1.0294117647058822</v>
      </c>
      <c r="N134" s="21">
        <f t="shared" ref="N134:N138" si="22">J134/K134</f>
        <v>1</v>
      </c>
    </row>
    <row r="135" spans="1:14">
      <c r="A135" s="1" t="s">
        <v>319</v>
      </c>
      <c r="B135" s="1">
        <f t="shared" si="15"/>
        <v>131</v>
      </c>
      <c r="C135" s="3" t="s">
        <v>192</v>
      </c>
      <c r="D135" s="3" t="s">
        <v>3</v>
      </c>
      <c r="E135" s="3"/>
      <c r="F135" s="5">
        <v>2000</v>
      </c>
      <c r="G135" s="6">
        <f t="shared" si="16"/>
        <v>1</v>
      </c>
      <c r="H135" s="5">
        <v>2000</v>
      </c>
      <c r="I135" s="9">
        <f t="shared" si="17"/>
        <v>1400</v>
      </c>
      <c r="J135" s="9">
        <f t="shared" si="18"/>
        <v>1200</v>
      </c>
      <c r="K135" s="20">
        <f t="shared" si="19"/>
        <v>1200</v>
      </c>
      <c r="L135" s="20">
        <f t="shared" si="20"/>
        <v>1360</v>
      </c>
      <c r="M135" s="21">
        <f t="shared" si="21"/>
        <v>1.0294117647058822</v>
      </c>
      <c r="N135" s="21">
        <f t="shared" si="22"/>
        <v>1</v>
      </c>
    </row>
    <row r="136" spans="1:14">
      <c r="A136" s="1" t="s">
        <v>320</v>
      </c>
      <c r="B136" s="1">
        <f t="shared" si="15"/>
        <v>132</v>
      </c>
      <c r="C136" s="3" t="s">
        <v>193</v>
      </c>
      <c r="D136" s="3" t="s">
        <v>3</v>
      </c>
      <c r="E136" s="3"/>
      <c r="F136" s="5">
        <v>2000</v>
      </c>
      <c r="G136" s="6">
        <f t="shared" si="16"/>
        <v>1</v>
      </c>
      <c r="H136" s="5">
        <v>2000</v>
      </c>
      <c r="I136" s="9">
        <f t="shared" si="17"/>
        <v>1400</v>
      </c>
      <c r="J136" s="9">
        <f t="shared" si="18"/>
        <v>1200</v>
      </c>
      <c r="K136" s="20">
        <f t="shared" si="19"/>
        <v>1200</v>
      </c>
      <c r="L136" s="20">
        <f t="shared" si="20"/>
        <v>1360</v>
      </c>
      <c r="M136" s="21">
        <f t="shared" si="21"/>
        <v>1.0294117647058822</v>
      </c>
      <c r="N136" s="21">
        <f t="shared" si="22"/>
        <v>1</v>
      </c>
    </row>
    <row r="137" spans="1:14" ht="47.25">
      <c r="A137" s="1" t="s">
        <v>374</v>
      </c>
      <c r="B137" s="1">
        <f t="shared" si="15"/>
        <v>133</v>
      </c>
      <c r="C137" s="3" t="s">
        <v>7</v>
      </c>
      <c r="D137" s="3" t="s">
        <v>3</v>
      </c>
      <c r="E137" s="3"/>
      <c r="F137" s="5">
        <v>500</v>
      </c>
      <c r="G137" s="6">
        <f t="shared" si="16"/>
        <v>1</v>
      </c>
      <c r="H137" s="5">
        <v>500</v>
      </c>
      <c r="I137" s="9">
        <f t="shared" si="17"/>
        <v>350</v>
      </c>
      <c r="J137" s="9">
        <f t="shared" si="18"/>
        <v>300</v>
      </c>
      <c r="K137" s="20">
        <f t="shared" si="19"/>
        <v>300</v>
      </c>
      <c r="L137" s="20">
        <f t="shared" si="20"/>
        <v>340</v>
      </c>
      <c r="M137" s="21">
        <f t="shared" si="21"/>
        <v>1.0294117647058822</v>
      </c>
      <c r="N137" s="21">
        <f t="shared" si="22"/>
        <v>1</v>
      </c>
    </row>
    <row r="138" spans="1:14" ht="47.25">
      <c r="A138" s="1" t="s">
        <v>375</v>
      </c>
      <c r="B138" s="1">
        <f t="shared" si="15"/>
        <v>134</v>
      </c>
      <c r="C138" s="3" t="s">
        <v>5</v>
      </c>
      <c r="D138" s="3" t="s">
        <v>3</v>
      </c>
      <c r="E138" s="3"/>
      <c r="F138" s="5">
        <v>400</v>
      </c>
      <c r="G138" s="6">
        <f t="shared" si="16"/>
        <v>1</v>
      </c>
      <c r="H138" s="5">
        <v>400</v>
      </c>
      <c r="I138" s="9">
        <f t="shared" si="17"/>
        <v>280</v>
      </c>
      <c r="J138" s="9">
        <f t="shared" si="18"/>
        <v>240</v>
      </c>
      <c r="K138" s="20">
        <f t="shared" si="19"/>
        <v>240</v>
      </c>
      <c r="L138" s="20">
        <f t="shared" si="20"/>
        <v>272</v>
      </c>
      <c r="M138" s="21">
        <f t="shared" si="21"/>
        <v>1.0294117647058822</v>
      </c>
      <c r="N138" s="21">
        <f t="shared" si="22"/>
        <v>1</v>
      </c>
    </row>
  </sheetData>
  <autoFilter ref="A2:J138" xr:uid="{1057FE0E-9BD3-4BA1-ADED-336EF71DE582}">
    <filterColumn colId="3" showButton="0"/>
  </autoFilter>
  <mergeCells count="13">
    <mergeCell ref="B1:N1"/>
    <mergeCell ref="K2:K3"/>
    <mergeCell ref="L2:L3"/>
    <mergeCell ref="M2:M3"/>
    <mergeCell ref="N2:N3"/>
    <mergeCell ref="D2:E2"/>
    <mergeCell ref="B2:B3"/>
    <mergeCell ref="C2:C3"/>
    <mergeCell ref="J2:J3"/>
    <mergeCell ref="I2:I3"/>
    <mergeCell ref="H2:H3"/>
    <mergeCell ref="G2:G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2025-10-15T22:38:43Z</dcterms:modified>
</cp:coreProperties>
</file>